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ganizational Information" sheetId="1" r:id="rId4"/>
    <sheet state="visible" name="Financial Information" sheetId="2" r:id="rId5"/>
    <sheet state="visible" name="Project Information" sheetId="3" r:id="rId6"/>
    <sheet state="visible" name="References" sheetId="4" r:id="rId7"/>
  </sheets>
  <definedNames/>
  <calcPr/>
</workbook>
</file>

<file path=xl/sharedStrings.xml><?xml version="1.0" encoding="utf-8"?>
<sst xmlns="http://schemas.openxmlformats.org/spreadsheetml/2006/main" count="39" uniqueCount="39">
  <si>
    <t>Part 2. E - 203 Architect's Background Form</t>
  </si>
  <si>
    <t>Company Name</t>
  </si>
  <si>
    <t>Address</t>
  </si>
  <si>
    <t>Website</t>
  </si>
  <si>
    <t>President/CEO</t>
  </si>
  <si>
    <t>Email</t>
  </si>
  <si>
    <t>Phone</t>
  </si>
  <si>
    <t>Year Founded</t>
  </si>
  <si>
    <t>Years in Business</t>
  </si>
  <si>
    <t>License No.</t>
  </si>
  <si>
    <t>Number of Employees</t>
  </si>
  <si>
    <t>D &amp; B Number</t>
  </si>
  <si>
    <t>Taxpayer ID Number/EIN</t>
  </si>
  <si>
    <t>Litigation History</t>
  </si>
  <si>
    <t>End of Fiscal Year</t>
  </si>
  <si>
    <t>2023</t>
  </si>
  <si>
    <t>Current Assets</t>
  </si>
  <si>
    <t>Current Liabilities</t>
  </si>
  <si>
    <t>Liquidity</t>
  </si>
  <si>
    <t>Total Assets</t>
  </si>
  <si>
    <t>Total Liabilities</t>
  </si>
  <si>
    <t>Net Worth</t>
  </si>
  <si>
    <t>No.</t>
  </si>
  <si>
    <t>Project Name</t>
  </si>
  <si>
    <t>Primary Street Address</t>
  </si>
  <si>
    <t>Local Jurisdiction</t>
  </si>
  <si>
    <t>State</t>
  </si>
  <si>
    <t>Zip Code</t>
  </si>
  <si>
    <t>Owner</t>
  </si>
  <si>
    <t>Role</t>
  </si>
  <si>
    <t>Start Date (M/Yr)</t>
  </si>
  <si>
    <t>Finish Date (M/Yr)</t>
  </si>
  <si>
    <t>Use Type</t>
  </si>
  <si>
    <t>Construction Type</t>
  </si>
  <si>
    <t>Contract Value</t>
  </si>
  <si>
    <t>Size (SF)</t>
  </si>
  <si>
    <t># of Residential Units</t>
  </si>
  <si>
    <t>Status</t>
  </si>
  <si>
    <t>Comment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</si>
</sst>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.00"/>
    <numFmt numFmtId="166" formatCode="m/yyyy"/>
  </numFmts>
  <fonts count="7">
    <font>
      <sz val="10.0"/>
      <color rgb="FF000000"/>
      <name val="Arial"/>
      <scheme val="minor"/>
    </font>
    <font>
      <b/>
      <sz val="8.0"/>
      <color theme="1"/>
      <name val="Arial"/>
    </font>
    <font/>
    <font>
      <sz val="8.0"/>
      <color theme="1"/>
      <name val="Arial"/>
      <scheme val="minor"/>
    </font>
    <font>
      <b/>
      <sz val="8.0"/>
      <color theme="1"/>
      <name val="Arial"/>
      <scheme val="minor"/>
    </font>
    <font>
      <color theme="1"/>
      <name val="Arial"/>
    </font>
    <font>
      <sz val="8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FFF2CC"/>
        <bgColor rgb="FFFFF2CC"/>
      </patternFill>
    </fill>
    <fill>
      <patternFill patternType="solid">
        <fgColor rgb="FF9FC5E8"/>
        <bgColor rgb="FF9FC5E8"/>
      </patternFill>
    </fill>
  </fills>
  <borders count="1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4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left" shrinkToFit="0" wrapText="1"/>
    </xf>
    <xf borderId="0" fillId="0" fontId="3" numFmtId="0" xfId="0" applyAlignment="1" applyFont="1">
      <alignment shrinkToFit="0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4" numFmtId="0" xfId="0" applyAlignment="1" applyBorder="1" applyFont="1">
      <alignment readingOrder="0" shrinkToFit="0" wrapText="1"/>
    </xf>
    <xf borderId="8" fillId="3" fontId="3" numFmtId="0" xfId="0" applyAlignment="1" applyBorder="1" applyFill="1" applyFont="1">
      <alignment horizontal="left" shrinkToFit="0" wrapText="1"/>
    </xf>
    <xf borderId="9" fillId="0" fontId="2" numFmtId="0" xfId="0" applyBorder="1" applyFont="1"/>
    <xf borderId="10" fillId="0" fontId="2" numFmtId="0" xfId="0" applyBorder="1" applyFont="1"/>
    <xf borderId="8" fillId="3" fontId="3" numFmtId="0" xfId="0" applyAlignment="1" applyBorder="1" applyFont="1">
      <alignment horizontal="left" readingOrder="0" shrinkToFit="0" wrapText="1"/>
    </xf>
    <xf borderId="0" fillId="0" fontId="4" numFmtId="0" xfId="0" applyAlignment="1" applyFont="1">
      <alignment readingOrder="0" shrinkToFit="0" wrapText="1"/>
    </xf>
    <xf borderId="0" fillId="0" fontId="4" numFmtId="0" xfId="0" applyAlignment="1" applyFont="1">
      <alignment shrinkToFit="0" wrapText="1"/>
    </xf>
    <xf borderId="7" fillId="4" fontId="5" numFmtId="0" xfId="0" applyAlignment="1" applyBorder="1" applyFill="1" applyFont="1">
      <alignment vertical="bottom"/>
    </xf>
    <xf borderId="10" fillId="4" fontId="1" numFmtId="164" xfId="0" applyAlignment="1" applyBorder="1" applyFont="1" applyNumberFormat="1">
      <alignment vertical="bottom"/>
    </xf>
    <xf borderId="10" fillId="4" fontId="5" numFmtId="0" xfId="0" applyAlignment="1" applyBorder="1" applyFont="1">
      <alignment vertical="bottom"/>
    </xf>
    <xf borderId="0" fillId="0" fontId="3" numFmtId="0" xfId="0" applyFont="1"/>
    <xf borderId="11" fillId="4" fontId="5" numFmtId="0" xfId="0" applyAlignment="1" applyBorder="1" applyFont="1">
      <alignment vertical="bottom"/>
    </xf>
    <xf borderId="6" fillId="4" fontId="1" numFmtId="49" xfId="0" applyAlignment="1" applyBorder="1" applyFont="1" applyNumberFormat="1">
      <alignment horizontal="right" vertical="bottom"/>
    </xf>
    <xf borderId="11" fillId="0" fontId="6" numFmtId="0" xfId="0" applyAlignment="1" applyBorder="1" applyFont="1">
      <alignment vertical="bottom"/>
    </xf>
    <xf borderId="6" fillId="3" fontId="5" numFmtId="164" xfId="0" applyAlignment="1" applyBorder="1" applyFont="1" applyNumberFormat="1">
      <alignment vertical="bottom"/>
    </xf>
    <xf borderId="6" fillId="0" fontId="6" numFmtId="164" xfId="0" applyAlignment="1" applyBorder="1" applyFont="1" applyNumberFormat="1">
      <alignment horizontal="right" vertical="bottom"/>
    </xf>
    <xf borderId="11" fillId="0" fontId="5" numFmtId="0" xfId="0" applyAlignment="1" applyBorder="1" applyFont="1">
      <alignment vertical="bottom"/>
    </xf>
    <xf borderId="6" fillId="0" fontId="5" numFmtId="164" xfId="0" applyAlignment="1" applyBorder="1" applyFont="1" applyNumberFormat="1">
      <alignment vertical="bottom"/>
    </xf>
    <xf borderId="11" fillId="0" fontId="6" numFmtId="0" xfId="0" applyAlignment="1" applyBorder="1" applyFont="1">
      <alignment vertical="bottom"/>
    </xf>
    <xf borderId="11" fillId="0" fontId="1" numFmtId="0" xfId="0" applyAlignment="1" applyBorder="1" applyFont="1">
      <alignment vertical="bottom"/>
    </xf>
    <xf borderId="0" fillId="0" fontId="4" numFmtId="0" xfId="0" applyFont="1"/>
    <xf borderId="0" fillId="0" fontId="3" numFmtId="164" xfId="0" applyFont="1" applyNumberFormat="1"/>
    <xf borderId="0" fillId="4" fontId="4" numFmtId="0" xfId="0" applyAlignment="1" applyFont="1">
      <alignment horizontal="center" readingOrder="0" shrinkToFit="0" vertical="center" wrapText="1"/>
    </xf>
    <xf borderId="0" fillId="4" fontId="4" numFmtId="165" xfId="0" applyAlignment="1" applyFont="1" applyNumberFormat="1">
      <alignment horizontal="center" readingOrder="0" shrinkToFit="0" vertical="center" wrapText="1"/>
    </xf>
    <xf borderId="0" fillId="4" fontId="4" numFmtId="4" xfId="0" applyAlignment="1" applyFont="1" applyNumberFormat="1">
      <alignment horizontal="center" readingOrder="0" shrinkToFit="0" vertical="center" wrapText="1"/>
    </xf>
    <xf borderId="0" fillId="4" fontId="4" numFmtId="0" xfId="0" applyAlignment="1" applyFont="1">
      <alignment horizontal="center" shrinkToFit="0" vertical="center" wrapText="1"/>
    </xf>
    <xf borderId="7" fillId="3" fontId="3" numFmtId="0" xfId="0" applyAlignment="1" applyBorder="1" applyFont="1">
      <alignment shrinkToFit="0" wrapText="1"/>
    </xf>
    <xf borderId="7" fillId="3" fontId="3" numFmtId="166" xfId="0" applyAlignment="1" applyBorder="1" applyFont="1" applyNumberFormat="1">
      <alignment readingOrder="0" shrinkToFit="0" wrapText="1"/>
    </xf>
    <xf borderId="7" fillId="3" fontId="3" numFmtId="165" xfId="0" applyAlignment="1" applyBorder="1" applyFont="1" applyNumberFormat="1">
      <alignment shrinkToFit="0" wrapText="1"/>
    </xf>
    <xf borderId="7" fillId="3" fontId="3" numFmtId="4" xfId="0" applyAlignment="1" applyBorder="1" applyFont="1" applyNumberFormat="1">
      <alignment shrinkToFit="0" wrapText="1"/>
    </xf>
    <xf borderId="0" fillId="0" fontId="3" numFmtId="165" xfId="0" applyAlignment="1" applyFont="1" applyNumberFormat="1">
      <alignment shrinkToFit="0" wrapText="1"/>
    </xf>
    <xf borderId="0" fillId="0" fontId="3" numFmtId="4" xfId="0" applyAlignment="1" applyFont="1" applyNumberFormat="1">
      <alignment shrinkToFit="0" wrapText="1"/>
    </xf>
    <xf borderId="3" fillId="0" fontId="6" numFmtId="0" xfId="0" applyAlignment="1" applyBorder="1" applyFont="1">
      <alignment horizontal="right" shrinkToFit="0" vertical="bottom" wrapText="1"/>
    </xf>
    <xf borderId="10" fillId="3" fontId="5" numFmtId="0" xfId="0" applyAlignment="1" applyBorder="1" applyFont="1">
      <alignment vertical="bottom"/>
    </xf>
    <xf borderId="12" fillId="0" fontId="6" numFmtId="0" xfId="0" applyAlignment="1" applyBorder="1" applyFont="1">
      <alignment horizontal="right" shrinkToFit="0" vertical="bottom" wrapText="1"/>
    </xf>
    <xf borderId="6" fillId="3" fontId="5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showGridLines="0" workbookViewId="0"/>
  </sheetViews>
  <sheetFormatPr customHeight="1" defaultColWidth="12.63" defaultRowHeight="15.75"/>
  <cols>
    <col customWidth="1" min="1" max="1" width="17.88"/>
  </cols>
  <sheetData>
    <row r="1">
      <c r="A1" s="1" t="s">
        <v>0</v>
      </c>
      <c r="B1" s="2"/>
      <c r="C1" s="2"/>
      <c r="D1" s="3"/>
      <c r="E1" s="4"/>
      <c r="F1" s="4"/>
      <c r="G1" s="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/>
      <c r="B2" s="7"/>
      <c r="C2" s="7"/>
      <c r="D2" s="8"/>
      <c r="E2" s="4"/>
      <c r="F2" s="4"/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9" t="s">
        <v>1</v>
      </c>
      <c r="B3" s="10"/>
      <c r="C3" s="11"/>
      <c r="D3" s="12"/>
      <c r="E3" s="4"/>
      <c r="F3" s="4"/>
      <c r="G3" s="4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9" t="s">
        <v>2</v>
      </c>
      <c r="B4" s="10"/>
      <c r="C4" s="11"/>
      <c r="D4" s="12"/>
      <c r="E4" s="4"/>
      <c r="F4" s="4"/>
      <c r="G4" s="4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9" t="s">
        <v>3</v>
      </c>
      <c r="B5" s="10"/>
      <c r="C5" s="11"/>
      <c r="D5" s="12"/>
      <c r="E5" s="4"/>
      <c r="F5" s="4"/>
      <c r="G5" s="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9" t="s">
        <v>4</v>
      </c>
      <c r="B6" s="10"/>
      <c r="C6" s="11"/>
      <c r="D6" s="12"/>
      <c r="E6" s="4"/>
      <c r="F6" s="4"/>
      <c r="G6" s="4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9" t="s">
        <v>5</v>
      </c>
      <c r="B7" s="10"/>
      <c r="C7" s="11"/>
      <c r="D7" s="12"/>
      <c r="E7" s="4"/>
      <c r="F7" s="4"/>
      <c r="G7" s="4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9" t="s">
        <v>6</v>
      </c>
      <c r="B8" s="10"/>
      <c r="C8" s="11"/>
      <c r="D8" s="12"/>
      <c r="E8" s="4"/>
      <c r="F8" s="4"/>
      <c r="G8" s="4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9" t="s">
        <v>7</v>
      </c>
      <c r="B9" s="13"/>
      <c r="C9" s="11"/>
      <c r="D9" s="12"/>
      <c r="E9" s="4"/>
      <c r="F9" s="4"/>
      <c r="G9" s="4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9" t="s">
        <v>8</v>
      </c>
      <c r="B10" s="13" t="str">
        <f>if(isblank(B9),"",year(today())-B9)</f>
        <v/>
      </c>
      <c r="C10" s="11"/>
      <c r="D10" s="12"/>
      <c r="E10" s="4"/>
      <c r="F10" s="4"/>
      <c r="G10" s="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9" t="s">
        <v>9</v>
      </c>
      <c r="B11" s="10"/>
      <c r="C11" s="11"/>
      <c r="D11" s="12"/>
      <c r="E11" s="4"/>
      <c r="F11" s="4"/>
      <c r="G11" s="4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9" t="s">
        <v>10</v>
      </c>
      <c r="B12" s="10"/>
      <c r="C12" s="11"/>
      <c r="D12" s="12"/>
      <c r="E12" s="4"/>
      <c r="F12" s="4"/>
      <c r="G12" s="4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9" t="s">
        <v>11</v>
      </c>
      <c r="B13" s="10"/>
      <c r="C13" s="11"/>
      <c r="D13" s="12"/>
      <c r="E13" s="4"/>
      <c r="F13" s="4"/>
      <c r="G13" s="4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9" t="s">
        <v>12</v>
      </c>
      <c r="B14" s="10"/>
      <c r="C14" s="11"/>
      <c r="D14" s="12"/>
      <c r="E14" s="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9" t="s">
        <v>13</v>
      </c>
      <c r="B15" s="10"/>
      <c r="C15" s="11"/>
      <c r="D15" s="12"/>
      <c r="E15" s="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1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1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1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1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1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1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1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1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1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1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1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1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1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1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1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1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1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1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1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1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1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1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1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1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1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1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1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1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1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1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1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1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1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1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1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1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1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1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1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1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1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1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1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1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1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1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1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1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1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1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1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1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1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1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1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1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1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1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1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1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1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1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1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1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1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1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1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1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1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1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1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1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1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1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1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1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1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1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1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1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1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1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1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1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1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1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1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1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1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1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1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1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1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1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1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1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1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1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1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1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1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1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1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1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1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1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1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1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1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1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1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1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1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1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1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1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1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1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1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1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1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1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1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1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1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1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1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1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1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1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1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1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1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1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1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1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1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1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1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1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1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1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1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1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1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1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1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1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1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1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1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1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1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1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1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1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1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1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1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1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1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1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1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1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1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1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1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1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1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1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1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1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1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1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1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1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1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1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1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1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1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1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1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1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1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1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1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1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1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1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1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1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1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1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1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1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1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1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1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1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1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1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1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1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1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1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1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1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1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1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1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1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1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1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1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1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1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1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1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1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1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1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1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1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1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1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1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1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1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1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1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1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1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1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1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1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1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1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1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1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1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1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1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1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1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1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1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1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1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1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1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1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1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1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1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1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1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1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1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1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1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1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1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1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1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1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1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1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1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1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1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1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1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1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1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1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1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1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1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1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1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1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1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1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1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1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1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1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1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1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1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1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1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1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1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1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1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1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1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1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1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1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1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1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1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1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1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1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1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1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1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1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1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1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1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1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1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1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1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1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1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1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1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1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1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1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1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1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1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1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1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1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1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1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1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1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1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1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1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1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1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1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1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1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1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1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1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1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1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1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1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1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1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1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1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1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1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1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1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1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1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1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1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1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1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1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1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1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1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1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1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1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1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1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1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1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1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1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1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1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1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1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1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1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1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1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1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1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1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1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1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1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1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1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1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1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1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1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1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1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1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1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1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1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1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1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1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1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1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1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1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1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1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1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1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1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1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1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1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1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1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1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1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1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1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1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1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1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1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1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1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1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1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1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1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1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1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1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1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1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1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1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1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1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1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1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1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1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1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1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1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1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1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1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1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1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1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1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1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1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1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1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1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1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1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1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1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1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1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1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1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1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1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1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1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1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1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1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1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1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1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1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1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1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1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1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1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1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1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1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1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1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1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1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1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1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1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1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1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1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1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1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1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1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1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1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1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1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1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1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1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1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1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1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1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1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1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1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1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1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1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1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1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1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1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1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1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1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1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1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1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1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1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1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1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1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1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1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1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1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1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1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1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1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1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1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1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1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1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1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1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1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1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1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1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1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1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1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1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1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1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1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1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1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1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1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1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1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1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1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1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1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1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1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1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1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1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1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1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1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1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1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1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1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1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1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1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1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1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1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1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1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1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1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1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1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1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1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1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1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1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1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1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1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1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1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1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1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1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1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1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1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1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1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1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1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1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1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1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1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1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1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1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1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1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1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1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1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1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1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1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1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1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1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1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1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1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1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1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1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1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1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1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1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1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1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1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1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1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1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1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1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1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1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1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1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1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1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1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1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1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1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1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1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1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1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1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1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1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1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1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1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1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1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1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1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1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1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1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1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1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1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1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1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1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1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1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1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1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1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1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1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1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1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1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1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1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1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1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1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1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1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1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1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1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1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1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1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1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1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1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1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1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1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1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1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1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1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1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1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1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1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1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1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1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1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1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1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1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1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1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1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1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1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1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1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1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1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1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1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1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1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1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1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1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1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1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1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1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1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1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1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1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1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1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1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1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1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1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1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1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1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1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1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1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1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1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1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1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1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1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1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1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1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1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1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1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1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1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1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1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1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1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1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1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1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1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1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1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1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1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1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1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1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1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1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1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1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1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1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1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1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1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1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1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1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1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1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1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1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1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1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1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1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1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1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1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1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1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1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1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1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1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1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1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1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1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1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1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1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1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1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1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1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1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1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1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1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1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1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1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1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1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1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1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1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1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1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1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1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1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1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1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1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1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1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1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1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1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1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1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1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1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1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1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1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1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1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1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1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1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1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1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1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1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1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1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1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1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1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1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1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1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1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1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1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1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1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1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1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1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1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1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1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1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1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1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1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1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1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1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1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1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1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1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1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1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1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1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1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1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1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1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1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1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1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1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1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1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1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1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1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1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1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1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1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1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1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1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1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1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1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1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1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1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1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1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1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1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1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1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1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1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1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1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1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1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1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1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1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1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1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1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1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1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1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1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1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1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1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1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1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1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1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1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1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1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1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1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1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1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1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1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1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1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1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1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1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1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1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1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1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1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1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1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>
      <c r="A1001" s="1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>
      <c r="A1002" s="1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>
      <c r="A1003" s="1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>
      <c r="A1004" s="1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</sheetData>
  <mergeCells count="16">
    <mergeCell ref="A1:D2"/>
    <mergeCell ref="B3:D3"/>
    <mergeCell ref="B4:D4"/>
    <mergeCell ref="B5:D5"/>
    <mergeCell ref="B6:D6"/>
    <mergeCell ref="B7:D7"/>
    <mergeCell ref="B8:D8"/>
    <mergeCell ref="B15:D15"/>
    <mergeCell ref="E15:G15"/>
    <mergeCell ref="B9:D9"/>
    <mergeCell ref="B10:D10"/>
    <mergeCell ref="B11:D11"/>
    <mergeCell ref="B12:D12"/>
    <mergeCell ref="B13:D13"/>
    <mergeCell ref="B14:D14"/>
    <mergeCell ref="E14:G14"/>
  </mergeCells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>
      <c r="A1" s="16"/>
      <c r="B1" s="17" t="s">
        <v>14</v>
      </c>
      <c r="C1" s="18"/>
      <c r="D1" s="18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>
      <c r="A2" s="20"/>
      <c r="B2" s="21" t="s">
        <v>15</v>
      </c>
      <c r="C2" s="21">
        <f t="shared" ref="C2:D2" si="1">B2-1</f>
        <v>2022</v>
      </c>
      <c r="D2" s="21">
        <f t="shared" si="1"/>
        <v>2021</v>
      </c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>
      <c r="A3" s="22" t="s">
        <v>16</v>
      </c>
      <c r="B3" s="23"/>
      <c r="C3" s="23"/>
      <c r="D3" s="23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>
      <c r="A4" s="22" t="s">
        <v>17</v>
      </c>
      <c r="B4" s="23"/>
      <c r="C4" s="23"/>
      <c r="D4" s="23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>
      <c r="A5" s="22" t="s">
        <v>18</v>
      </c>
      <c r="B5" s="24">
        <f t="shared" ref="B5:D5" si="2">B3-B4</f>
        <v>0</v>
      </c>
      <c r="C5" s="24">
        <f t="shared" si="2"/>
        <v>0</v>
      </c>
      <c r="D5" s="24">
        <f t="shared" si="2"/>
        <v>0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>
      <c r="A6" s="25"/>
      <c r="B6" s="26"/>
      <c r="C6" s="26"/>
      <c r="D6" s="2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>
      <c r="A7" s="27" t="s">
        <v>19</v>
      </c>
      <c r="B7" s="23"/>
      <c r="C7" s="23"/>
      <c r="D7" s="23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>
      <c r="A8" s="22" t="s">
        <v>20</v>
      </c>
      <c r="B8" s="23"/>
      <c r="C8" s="23"/>
      <c r="D8" s="23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>
      <c r="A9" s="28" t="s">
        <v>21</v>
      </c>
      <c r="B9" s="24">
        <f t="shared" ref="B9:D9" si="3">B7-B8</f>
        <v>0</v>
      </c>
      <c r="C9" s="24">
        <f t="shared" si="3"/>
        <v>0</v>
      </c>
      <c r="D9" s="24">
        <f t="shared" si="3"/>
        <v>0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>
      <c r="A10" s="29"/>
      <c r="B10" s="30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>
      <c r="A11" s="29"/>
      <c r="B11" s="30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>
      <c r="A12" s="29"/>
      <c r="B12" s="3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>
      <c r="A13" s="29"/>
      <c r="B13" s="30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>
      <c r="A14" s="29"/>
      <c r="B14" s="30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>
      <c r="A15" s="29"/>
      <c r="B15" s="30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>
      <c r="A16" s="29"/>
      <c r="B16" s="30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>
      <c r="A17" s="29"/>
      <c r="B17" s="30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>
      <c r="A18" s="29"/>
      <c r="B18" s="30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>
      <c r="A19" s="29"/>
      <c r="B19" s="30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>
      <c r="A20" s="29"/>
      <c r="B20" s="30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>
      <c r="A21" s="29"/>
      <c r="B21" s="30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>
      <c r="A22" s="29"/>
      <c r="B22" s="30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>
      <c r="A23" s="29"/>
      <c r="B23" s="30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>
      <c r="A24" s="29"/>
      <c r="B24" s="30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>
      <c r="A25" s="29"/>
      <c r="B25" s="30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>
      <c r="A26" s="29"/>
      <c r="B26" s="30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>
      <c r="A27" s="29"/>
      <c r="B27" s="30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>
      <c r="A28" s="29"/>
      <c r="B28" s="30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>
      <c r="A29" s="29"/>
      <c r="B29" s="30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>
      <c r="A30" s="29"/>
      <c r="B30" s="30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>
      <c r="A31" s="29"/>
      <c r="B31" s="30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>
      <c r="A32" s="29"/>
      <c r="B32" s="30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>
      <c r="A33" s="29"/>
      <c r="B33" s="30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>
      <c r="A34" s="29"/>
      <c r="B34" s="30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>
      <c r="A35" s="29"/>
      <c r="B35" s="30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>
      <c r="A36" s="29"/>
      <c r="B36" s="30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>
      <c r="A37" s="29"/>
      <c r="B37" s="30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>
      <c r="A38" s="29"/>
      <c r="B38" s="30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>
      <c r="A39" s="29"/>
      <c r="B39" s="30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>
      <c r="A40" s="29"/>
      <c r="B40" s="30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>
      <c r="A41" s="29"/>
      <c r="B41" s="3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>
      <c r="A42" s="29"/>
      <c r="B42" s="30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>
      <c r="A43" s="29"/>
      <c r="B43" s="30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>
      <c r="A44" s="29"/>
      <c r="B44" s="30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>
      <c r="A45" s="29"/>
      <c r="B45" s="30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>
      <c r="A46" s="29"/>
      <c r="B46" s="30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>
      <c r="A47" s="29"/>
      <c r="B47" s="30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>
      <c r="A48" s="29"/>
      <c r="B48" s="30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>
      <c r="A49" s="29"/>
      <c r="B49" s="30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>
      <c r="A50" s="29"/>
      <c r="B50" s="30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>
      <c r="A51" s="29"/>
      <c r="B51" s="30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>
      <c r="A52" s="29"/>
      <c r="B52" s="30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>
      <c r="A53" s="29"/>
      <c r="B53" s="30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>
      <c r="A54" s="29"/>
      <c r="B54" s="30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>
      <c r="A55" s="29"/>
      <c r="B55" s="30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>
      <c r="A56" s="29"/>
      <c r="B56" s="30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>
      <c r="A57" s="29"/>
      <c r="B57" s="30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>
      <c r="A58" s="29"/>
      <c r="B58" s="30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>
      <c r="A59" s="29"/>
      <c r="B59" s="30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>
      <c r="A60" s="29"/>
      <c r="B60" s="30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>
      <c r="A61" s="29"/>
      <c r="B61" s="30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>
      <c r="A62" s="29"/>
      <c r="B62" s="30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>
      <c r="A63" s="29"/>
      <c r="B63" s="30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>
      <c r="A64" s="29"/>
      <c r="B64" s="30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>
      <c r="A65" s="29"/>
      <c r="B65" s="30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>
      <c r="A66" s="29"/>
      <c r="B66" s="30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>
      <c r="A67" s="29"/>
      <c r="B67" s="30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>
      <c r="A68" s="29"/>
      <c r="B68" s="30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>
      <c r="A69" s="29"/>
      <c r="B69" s="30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>
      <c r="A70" s="29"/>
      <c r="B70" s="30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>
      <c r="A71" s="29"/>
      <c r="B71" s="30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>
      <c r="A72" s="29"/>
      <c r="B72" s="30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>
      <c r="A73" s="29"/>
      <c r="B73" s="30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>
      <c r="A74" s="29"/>
      <c r="B74" s="30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>
      <c r="A75" s="29"/>
      <c r="B75" s="30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>
      <c r="A76" s="29"/>
      <c r="B76" s="30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>
      <c r="A77" s="29"/>
      <c r="B77" s="30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>
      <c r="A78" s="29"/>
      <c r="B78" s="30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>
      <c r="A79" s="29"/>
      <c r="B79" s="30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>
      <c r="A80" s="29"/>
      <c r="B80" s="30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>
      <c r="A81" s="29"/>
      <c r="B81" s="30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>
      <c r="A82" s="29"/>
      <c r="B82" s="30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>
      <c r="A83" s="29"/>
      <c r="B83" s="30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>
      <c r="A84" s="29"/>
      <c r="B84" s="30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>
      <c r="A85" s="29"/>
      <c r="B85" s="30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>
      <c r="A86" s="29"/>
      <c r="B86" s="30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>
      <c r="A87" s="29"/>
      <c r="B87" s="30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>
      <c r="A88" s="29"/>
      <c r="B88" s="30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>
      <c r="A89" s="29"/>
      <c r="B89" s="30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>
      <c r="A90" s="29"/>
      <c r="B90" s="30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>
      <c r="A91" s="29"/>
      <c r="B91" s="30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>
      <c r="A92" s="29"/>
      <c r="B92" s="30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>
      <c r="A93" s="29"/>
      <c r="B93" s="30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>
      <c r="A94" s="29"/>
      <c r="B94" s="30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>
      <c r="A95" s="29"/>
      <c r="B95" s="30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>
      <c r="A96" s="29"/>
      <c r="B96" s="30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>
      <c r="A97" s="29"/>
      <c r="B97" s="30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>
      <c r="A98" s="29"/>
      <c r="B98" s="30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>
      <c r="A99" s="29"/>
      <c r="B99" s="30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>
      <c r="A100" s="29"/>
      <c r="B100" s="30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>
      <c r="A101" s="29"/>
      <c r="B101" s="30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>
      <c r="A102" s="29"/>
      <c r="B102" s="30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>
      <c r="A103" s="29"/>
      <c r="B103" s="30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>
      <c r="A104" s="29"/>
      <c r="B104" s="30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>
      <c r="A105" s="29"/>
      <c r="B105" s="30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>
      <c r="A106" s="29"/>
      <c r="B106" s="30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>
      <c r="A107" s="29"/>
      <c r="B107" s="30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>
      <c r="A108" s="29"/>
      <c r="B108" s="30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>
      <c r="A109" s="29"/>
      <c r="B109" s="30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>
      <c r="A110" s="29"/>
      <c r="B110" s="30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>
      <c r="A111" s="29"/>
      <c r="B111" s="30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>
      <c r="A112" s="29"/>
      <c r="B112" s="30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>
      <c r="A113" s="29"/>
      <c r="B113" s="30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>
      <c r="A114" s="29"/>
      <c r="B114" s="30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>
      <c r="A115" s="29"/>
      <c r="B115" s="30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>
      <c r="A116" s="29"/>
      <c r="B116" s="30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>
      <c r="A117" s="29"/>
      <c r="B117" s="30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>
      <c r="A118" s="29"/>
      <c r="B118" s="30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>
      <c r="A119" s="29"/>
      <c r="B119" s="30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>
      <c r="A120" s="29"/>
      <c r="B120" s="30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>
      <c r="A121" s="29"/>
      <c r="B121" s="30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>
      <c r="A122" s="29"/>
      <c r="B122" s="30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>
      <c r="A123" s="29"/>
      <c r="B123" s="30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>
      <c r="A124" s="29"/>
      <c r="B124" s="30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>
      <c r="A125" s="29"/>
      <c r="B125" s="30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>
      <c r="A126" s="29"/>
      <c r="B126" s="30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>
      <c r="A127" s="29"/>
      <c r="B127" s="30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>
      <c r="A128" s="29"/>
      <c r="B128" s="30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>
      <c r="A129" s="29"/>
      <c r="B129" s="30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>
      <c r="A130" s="29"/>
      <c r="B130" s="30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>
      <c r="A131" s="29"/>
      <c r="B131" s="30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>
      <c r="A132" s="29"/>
      <c r="B132" s="30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>
      <c r="A133" s="29"/>
      <c r="B133" s="30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>
      <c r="A134" s="29"/>
      <c r="B134" s="30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>
      <c r="A135" s="29"/>
      <c r="B135" s="30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>
      <c r="A136" s="29"/>
      <c r="B136" s="30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>
      <c r="A137" s="29"/>
      <c r="B137" s="30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>
      <c r="A138" s="29"/>
      <c r="B138" s="30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>
      <c r="A139" s="29"/>
      <c r="B139" s="30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>
      <c r="A140" s="29"/>
      <c r="B140" s="30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>
      <c r="A141" s="29"/>
      <c r="B141" s="30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>
      <c r="A142" s="29"/>
      <c r="B142" s="30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>
      <c r="A143" s="29"/>
      <c r="B143" s="30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>
      <c r="A144" s="29"/>
      <c r="B144" s="30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>
      <c r="A145" s="29"/>
      <c r="B145" s="30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>
      <c r="A146" s="29"/>
      <c r="B146" s="30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>
      <c r="A147" s="29"/>
      <c r="B147" s="30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>
      <c r="A148" s="29"/>
      <c r="B148" s="30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>
      <c r="A149" s="29"/>
      <c r="B149" s="30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>
      <c r="A150" s="29"/>
      <c r="B150" s="30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>
      <c r="A151" s="29"/>
      <c r="B151" s="30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>
      <c r="A152" s="29"/>
      <c r="B152" s="30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>
      <c r="A153" s="29"/>
      <c r="B153" s="30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>
      <c r="A154" s="29"/>
      <c r="B154" s="30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>
      <c r="A155" s="29"/>
      <c r="B155" s="30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>
      <c r="A156" s="29"/>
      <c r="B156" s="30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>
      <c r="A157" s="29"/>
      <c r="B157" s="30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>
      <c r="A158" s="29"/>
      <c r="B158" s="30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>
      <c r="A159" s="29"/>
      <c r="B159" s="30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>
      <c r="A160" s="29"/>
      <c r="B160" s="30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>
      <c r="A161" s="29"/>
      <c r="B161" s="30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>
      <c r="A162" s="29"/>
      <c r="B162" s="30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>
      <c r="A163" s="29"/>
      <c r="B163" s="30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>
      <c r="A164" s="29"/>
      <c r="B164" s="30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>
      <c r="A165" s="29"/>
      <c r="B165" s="30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>
      <c r="A166" s="29"/>
      <c r="B166" s="30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>
      <c r="A167" s="29"/>
      <c r="B167" s="30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>
      <c r="A168" s="29"/>
      <c r="B168" s="30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>
      <c r="A169" s="29"/>
      <c r="B169" s="30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>
      <c r="A170" s="29"/>
      <c r="B170" s="30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>
      <c r="A171" s="29"/>
      <c r="B171" s="30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>
      <c r="A172" s="29"/>
      <c r="B172" s="30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>
      <c r="A173" s="29"/>
      <c r="B173" s="30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>
      <c r="A174" s="29"/>
      <c r="B174" s="30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>
      <c r="A175" s="29"/>
      <c r="B175" s="30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>
      <c r="A176" s="29"/>
      <c r="B176" s="30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>
      <c r="A177" s="29"/>
      <c r="B177" s="30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>
      <c r="A178" s="29"/>
      <c r="B178" s="30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>
      <c r="A179" s="29"/>
      <c r="B179" s="30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>
      <c r="A180" s="29"/>
      <c r="B180" s="30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>
      <c r="A181" s="29"/>
      <c r="B181" s="30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>
      <c r="A182" s="29"/>
      <c r="B182" s="30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>
      <c r="A183" s="29"/>
      <c r="B183" s="30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>
      <c r="A184" s="29"/>
      <c r="B184" s="30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>
      <c r="A185" s="29"/>
      <c r="B185" s="30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>
      <c r="A186" s="29"/>
      <c r="B186" s="30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>
      <c r="A187" s="29"/>
      <c r="B187" s="30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>
      <c r="A188" s="29"/>
      <c r="B188" s="30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>
      <c r="A189" s="29"/>
      <c r="B189" s="30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>
      <c r="A190" s="29"/>
      <c r="B190" s="30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>
      <c r="A191" s="29"/>
      <c r="B191" s="30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>
      <c r="A192" s="29"/>
      <c r="B192" s="30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>
      <c r="A193" s="29"/>
      <c r="B193" s="30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>
      <c r="A194" s="29"/>
      <c r="B194" s="30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>
      <c r="A195" s="29"/>
      <c r="B195" s="30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>
      <c r="A196" s="29"/>
      <c r="B196" s="30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>
      <c r="A197" s="29"/>
      <c r="B197" s="30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>
      <c r="A198" s="29"/>
      <c r="B198" s="30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>
      <c r="A199" s="29"/>
      <c r="B199" s="30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>
      <c r="A200" s="29"/>
      <c r="B200" s="30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>
      <c r="A201" s="29"/>
      <c r="B201" s="30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>
      <c r="A202" s="29"/>
      <c r="B202" s="30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>
      <c r="A203" s="29"/>
      <c r="B203" s="30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>
      <c r="A204" s="29"/>
      <c r="B204" s="30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>
      <c r="A205" s="29"/>
      <c r="B205" s="30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>
      <c r="A206" s="29"/>
      <c r="B206" s="30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>
      <c r="A207" s="29"/>
      <c r="B207" s="30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>
      <c r="A208" s="29"/>
      <c r="B208" s="30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>
      <c r="A209" s="29"/>
      <c r="B209" s="30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>
      <c r="A210" s="29"/>
      <c r="B210" s="30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>
      <c r="A211" s="29"/>
      <c r="B211" s="30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>
      <c r="A212" s="29"/>
      <c r="B212" s="30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>
      <c r="A213" s="29"/>
      <c r="B213" s="30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>
      <c r="A214" s="29"/>
      <c r="B214" s="30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>
      <c r="A215" s="29"/>
      <c r="B215" s="30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>
      <c r="A216" s="29"/>
      <c r="B216" s="30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>
      <c r="A217" s="29"/>
      <c r="B217" s="30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>
      <c r="A218" s="29"/>
      <c r="B218" s="30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>
      <c r="A219" s="29"/>
      <c r="B219" s="30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>
      <c r="A220" s="29"/>
      <c r="B220" s="30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>
      <c r="A221" s="29"/>
      <c r="B221" s="30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>
      <c r="A222" s="29"/>
      <c r="B222" s="30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>
      <c r="A223" s="29"/>
      <c r="B223" s="30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>
      <c r="A224" s="29"/>
      <c r="B224" s="30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>
      <c r="A225" s="29"/>
      <c r="B225" s="30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>
      <c r="A226" s="29"/>
      <c r="B226" s="30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>
      <c r="A227" s="29"/>
      <c r="B227" s="30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>
      <c r="A228" s="29"/>
      <c r="B228" s="30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>
      <c r="A229" s="29"/>
      <c r="B229" s="30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>
      <c r="A230" s="29"/>
      <c r="B230" s="30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>
      <c r="A231" s="29"/>
      <c r="B231" s="30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>
      <c r="A232" s="29"/>
      <c r="B232" s="30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>
      <c r="A233" s="29"/>
      <c r="B233" s="30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>
      <c r="A234" s="29"/>
      <c r="B234" s="30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>
      <c r="A235" s="29"/>
      <c r="B235" s="30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>
      <c r="A236" s="29"/>
      <c r="B236" s="30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>
      <c r="A237" s="29"/>
      <c r="B237" s="30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>
      <c r="A238" s="29"/>
      <c r="B238" s="30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>
      <c r="A239" s="29"/>
      <c r="B239" s="30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>
      <c r="A240" s="29"/>
      <c r="B240" s="30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>
      <c r="A241" s="29"/>
      <c r="B241" s="30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>
      <c r="A242" s="29"/>
      <c r="B242" s="30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>
      <c r="A243" s="29"/>
      <c r="B243" s="30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>
      <c r="A244" s="29"/>
      <c r="B244" s="30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>
      <c r="A245" s="29"/>
      <c r="B245" s="30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>
      <c r="A246" s="29"/>
      <c r="B246" s="30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>
      <c r="A247" s="29"/>
      <c r="B247" s="30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>
      <c r="A248" s="29"/>
      <c r="B248" s="30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>
      <c r="A249" s="29"/>
      <c r="B249" s="30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>
      <c r="A250" s="29"/>
      <c r="B250" s="30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>
      <c r="A251" s="29"/>
      <c r="B251" s="30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>
      <c r="A252" s="29"/>
      <c r="B252" s="30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>
      <c r="A253" s="29"/>
      <c r="B253" s="30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>
      <c r="A254" s="29"/>
      <c r="B254" s="30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>
      <c r="A255" s="29"/>
      <c r="B255" s="30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>
      <c r="A256" s="29"/>
      <c r="B256" s="30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>
      <c r="A257" s="29"/>
      <c r="B257" s="30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>
      <c r="A258" s="29"/>
      <c r="B258" s="30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>
      <c r="A259" s="29"/>
      <c r="B259" s="30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>
      <c r="A260" s="29"/>
      <c r="B260" s="30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>
      <c r="A261" s="29"/>
      <c r="B261" s="30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>
      <c r="A262" s="29"/>
      <c r="B262" s="30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>
      <c r="A263" s="29"/>
      <c r="B263" s="30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>
      <c r="A264" s="29"/>
      <c r="B264" s="30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>
      <c r="A265" s="29"/>
      <c r="B265" s="30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>
      <c r="A266" s="29"/>
      <c r="B266" s="30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>
      <c r="A267" s="29"/>
      <c r="B267" s="30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>
      <c r="A268" s="29"/>
      <c r="B268" s="30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>
      <c r="A269" s="29"/>
      <c r="B269" s="30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>
      <c r="A270" s="29"/>
      <c r="B270" s="30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>
      <c r="A271" s="29"/>
      <c r="B271" s="30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>
      <c r="A272" s="29"/>
      <c r="B272" s="30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>
      <c r="A273" s="29"/>
      <c r="B273" s="30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>
      <c r="A274" s="29"/>
      <c r="B274" s="30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>
      <c r="A275" s="29"/>
      <c r="B275" s="30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>
      <c r="A276" s="29"/>
      <c r="B276" s="30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>
      <c r="A277" s="29"/>
      <c r="B277" s="30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>
      <c r="A278" s="29"/>
      <c r="B278" s="30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>
      <c r="A279" s="29"/>
      <c r="B279" s="30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>
      <c r="A280" s="29"/>
      <c r="B280" s="30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>
      <c r="A281" s="29"/>
      <c r="B281" s="30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>
      <c r="A282" s="29"/>
      <c r="B282" s="30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>
      <c r="A283" s="29"/>
      <c r="B283" s="30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>
      <c r="A284" s="29"/>
      <c r="B284" s="30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>
      <c r="A285" s="29"/>
      <c r="B285" s="30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>
      <c r="A286" s="29"/>
      <c r="B286" s="30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>
      <c r="A287" s="29"/>
      <c r="B287" s="30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>
      <c r="A288" s="29"/>
      <c r="B288" s="30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>
      <c r="A289" s="29"/>
      <c r="B289" s="30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>
      <c r="A290" s="29"/>
      <c r="B290" s="30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>
      <c r="A291" s="29"/>
      <c r="B291" s="30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>
      <c r="A292" s="29"/>
      <c r="B292" s="30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>
      <c r="A293" s="29"/>
      <c r="B293" s="30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>
      <c r="A294" s="29"/>
      <c r="B294" s="30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>
      <c r="A295" s="29"/>
      <c r="B295" s="30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>
      <c r="A296" s="29"/>
      <c r="B296" s="30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>
      <c r="A297" s="29"/>
      <c r="B297" s="30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>
      <c r="A298" s="29"/>
      <c r="B298" s="30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>
      <c r="A299" s="29"/>
      <c r="B299" s="30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>
      <c r="A300" s="29"/>
      <c r="B300" s="30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>
      <c r="A301" s="29"/>
      <c r="B301" s="30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>
      <c r="A302" s="29"/>
      <c r="B302" s="30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>
      <c r="A303" s="29"/>
      <c r="B303" s="30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>
      <c r="A304" s="29"/>
      <c r="B304" s="30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>
      <c r="A305" s="29"/>
      <c r="B305" s="30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>
      <c r="A306" s="29"/>
      <c r="B306" s="30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>
      <c r="A307" s="29"/>
      <c r="B307" s="30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>
      <c r="A308" s="29"/>
      <c r="B308" s="30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>
      <c r="A309" s="29"/>
      <c r="B309" s="30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>
      <c r="A310" s="29"/>
      <c r="B310" s="30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>
      <c r="A311" s="29"/>
      <c r="B311" s="30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>
      <c r="A312" s="29"/>
      <c r="B312" s="30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>
      <c r="A313" s="29"/>
      <c r="B313" s="30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>
      <c r="A314" s="29"/>
      <c r="B314" s="30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>
      <c r="A315" s="29"/>
      <c r="B315" s="30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>
      <c r="A316" s="29"/>
      <c r="B316" s="30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>
      <c r="A317" s="29"/>
      <c r="B317" s="30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>
      <c r="A318" s="29"/>
      <c r="B318" s="30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>
      <c r="A319" s="29"/>
      <c r="B319" s="30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>
      <c r="A320" s="29"/>
      <c r="B320" s="30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>
      <c r="A321" s="29"/>
      <c r="B321" s="30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>
      <c r="A322" s="29"/>
      <c r="B322" s="30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>
      <c r="A323" s="29"/>
      <c r="B323" s="30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>
      <c r="A324" s="29"/>
      <c r="B324" s="30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>
      <c r="A325" s="29"/>
      <c r="B325" s="30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>
      <c r="A326" s="29"/>
      <c r="B326" s="30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>
      <c r="A327" s="29"/>
      <c r="B327" s="30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>
      <c r="A328" s="29"/>
      <c r="B328" s="30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>
      <c r="A329" s="29"/>
      <c r="B329" s="30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>
      <c r="A330" s="29"/>
      <c r="B330" s="30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>
      <c r="A331" s="29"/>
      <c r="B331" s="30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>
      <c r="A332" s="29"/>
      <c r="B332" s="30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>
      <c r="A333" s="29"/>
      <c r="B333" s="30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>
      <c r="A334" s="29"/>
      <c r="B334" s="30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>
      <c r="A335" s="29"/>
      <c r="B335" s="30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>
      <c r="A336" s="29"/>
      <c r="B336" s="30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>
      <c r="A337" s="29"/>
      <c r="B337" s="30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>
      <c r="A338" s="29"/>
      <c r="B338" s="30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>
      <c r="A339" s="29"/>
      <c r="B339" s="30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>
      <c r="A340" s="29"/>
      <c r="B340" s="30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>
      <c r="A341" s="29"/>
      <c r="B341" s="30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>
      <c r="A342" s="29"/>
      <c r="B342" s="30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>
      <c r="A343" s="29"/>
      <c r="B343" s="30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>
      <c r="A344" s="29"/>
      <c r="B344" s="30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>
      <c r="A345" s="29"/>
      <c r="B345" s="30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>
      <c r="A346" s="29"/>
      <c r="B346" s="30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>
      <c r="A347" s="29"/>
      <c r="B347" s="30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>
      <c r="A348" s="29"/>
      <c r="B348" s="30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>
      <c r="A349" s="29"/>
      <c r="B349" s="30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>
      <c r="A350" s="29"/>
      <c r="B350" s="30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>
      <c r="A351" s="29"/>
      <c r="B351" s="30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>
      <c r="A352" s="29"/>
      <c r="B352" s="30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>
      <c r="A353" s="29"/>
      <c r="B353" s="30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>
      <c r="A354" s="29"/>
      <c r="B354" s="30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>
      <c r="A355" s="29"/>
      <c r="B355" s="30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>
      <c r="A356" s="29"/>
      <c r="B356" s="30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>
      <c r="A357" s="29"/>
      <c r="B357" s="30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>
      <c r="A358" s="29"/>
      <c r="B358" s="30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>
      <c r="A359" s="29"/>
      <c r="B359" s="30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>
      <c r="A360" s="29"/>
      <c r="B360" s="30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>
      <c r="A361" s="29"/>
      <c r="B361" s="30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>
      <c r="A362" s="29"/>
      <c r="B362" s="30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>
      <c r="A363" s="29"/>
      <c r="B363" s="30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>
      <c r="A364" s="29"/>
      <c r="B364" s="30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>
      <c r="A365" s="29"/>
      <c r="B365" s="30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>
      <c r="A366" s="29"/>
      <c r="B366" s="30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>
      <c r="A367" s="29"/>
      <c r="B367" s="30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>
      <c r="A368" s="29"/>
      <c r="B368" s="30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>
      <c r="A369" s="29"/>
      <c r="B369" s="30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>
      <c r="A370" s="29"/>
      <c r="B370" s="30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>
      <c r="A371" s="29"/>
      <c r="B371" s="30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>
      <c r="A372" s="29"/>
      <c r="B372" s="30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>
      <c r="A373" s="29"/>
      <c r="B373" s="30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>
      <c r="A374" s="29"/>
      <c r="B374" s="30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>
      <c r="A375" s="29"/>
      <c r="B375" s="30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>
      <c r="A376" s="29"/>
      <c r="B376" s="30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>
      <c r="A377" s="29"/>
      <c r="B377" s="30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>
      <c r="A378" s="29"/>
      <c r="B378" s="30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>
      <c r="A379" s="29"/>
      <c r="B379" s="30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>
      <c r="A380" s="29"/>
      <c r="B380" s="30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>
      <c r="A381" s="29"/>
      <c r="B381" s="30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>
      <c r="A382" s="29"/>
      <c r="B382" s="30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>
      <c r="A383" s="29"/>
      <c r="B383" s="30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>
      <c r="A384" s="29"/>
      <c r="B384" s="30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>
      <c r="A385" s="29"/>
      <c r="B385" s="30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>
      <c r="A386" s="29"/>
      <c r="B386" s="30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>
      <c r="A387" s="29"/>
      <c r="B387" s="30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>
      <c r="A388" s="29"/>
      <c r="B388" s="30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>
      <c r="A389" s="29"/>
      <c r="B389" s="30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>
      <c r="A390" s="29"/>
      <c r="B390" s="30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>
      <c r="A391" s="29"/>
      <c r="B391" s="30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>
      <c r="A392" s="29"/>
      <c r="B392" s="30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>
      <c r="A393" s="29"/>
      <c r="B393" s="30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>
      <c r="A394" s="29"/>
      <c r="B394" s="30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>
      <c r="A395" s="29"/>
      <c r="B395" s="30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>
      <c r="A396" s="29"/>
      <c r="B396" s="30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>
      <c r="A397" s="29"/>
      <c r="B397" s="30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>
      <c r="A398" s="29"/>
      <c r="B398" s="30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>
      <c r="A399" s="29"/>
      <c r="B399" s="30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>
      <c r="A400" s="29"/>
      <c r="B400" s="30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>
      <c r="A401" s="29"/>
      <c r="B401" s="30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>
      <c r="A402" s="29"/>
      <c r="B402" s="30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>
      <c r="A403" s="29"/>
      <c r="B403" s="30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>
      <c r="A404" s="29"/>
      <c r="B404" s="30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>
      <c r="A405" s="29"/>
      <c r="B405" s="30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>
      <c r="A406" s="29"/>
      <c r="B406" s="30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>
      <c r="A407" s="29"/>
      <c r="B407" s="30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>
      <c r="A408" s="29"/>
      <c r="B408" s="30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>
      <c r="A409" s="29"/>
      <c r="B409" s="30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>
      <c r="A410" s="29"/>
      <c r="B410" s="30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>
      <c r="A411" s="29"/>
      <c r="B411" s="30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>
      <c r="A412" s="29"/>
      <c r="B412" s="30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>
      <c r="A413" s="29"/>
      <c r="B413" s="30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>
      <c r="A414" s="29"/>
      <c r="B414" s="30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>
      <c r="A415" s="29"/>
      <c r="B415" s="30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>
      <c r="A416" s="29"/>
      <c r="B416" s="30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>
      <c r="A417" s="29"/>
      <c r="B417" s="30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>
      <c r="A418" s="29"/>
      <c r="B418" s="30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>
      <c r="A419" s="29"/>
      <c r="B419" s="30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>
      <c r="A420" s="29"/>
      <c r="B420" s="30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>
      <c r="A421" s="29"/>
      <c r="B421" s="30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>
      <c r="A422" s="29"/>
      <c r="B422" s="30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>
      <c r="A423" s="29"/>
      <c r="B423" s="30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>
      <c r="A424" s="29"/>
      <c r="B424" s="30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>
      <c r="A425" s="29"/>
      <c r="B425" s="30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>
      <c r="A426" s="29"/>
      <c r="B426" s="30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>
      <c r="A427" s="29"/>
      <c r="B427" s="30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>
      <c r="A428" s="29"/>
      <c r="B428" s="30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>
      <c r="A429" s="29"/>
      <c r="B429" s="30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>
      <c r="A430" s="29"/>
      <c r="B430" s="30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>
      <c r="A431" s="29"/>
      <c r="B431" s="30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>
      <c r="A432" s="29"/>
      <c r="B432" s="30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>
      <c r="A433" s="29"/>
      <c r="B433" s="30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>
      <c r="A434" s="29"/>
      <c r="B434" s="30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>
      <c r="A435" s="29"/>
      <c r="B435" s="30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>
      <c r="A436" s="29"/>
      <c r="B436" s="30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>
      <c r="A437" s="29"/>
      <c r="B437" s="30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>
      <c r="A438" s="29"/>
      <c r="B438" s="30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>
      <c r="A439" s="29"/>
      <c r="B439" s="30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>
      <c r="A440" s="29"/>
      <c r="B440" s="30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>
      <c r="A441" s="29"/>
      <c r="B441" s="30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>
      <c r="A442" s="29"/>
      <c r="B442" s="30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>
      <c r="A443" s="29"/>
      <c r="B443" s="30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>
      <c r="A444" s="29"/>
      <c r="B444" s="30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>
      <c r="A445" s="29"/>
      <c r="B445" s="30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>
      <c r="A446" s="29"/>
      <c r="B446" s="30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>
      <c r="A447" s="29"/>
      <c r="B447" s="30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>
      <c r="A448" s="29"/>
      <c r="B448" s="30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>
      <c r="A449" s="29"/>
      <c r="B449" s="30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>
      <c r="A450" s="29"/>
      <c r="B450" s="30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>
      <c r="A451" s="29"/>
      <c r="B451" s="30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>
      <c r="A452" s="29"/>
      <c r="B452" s="30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>
      <c r="A453" s="29"/>
      <c r="B453" s="30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>
      <c r="A454" s="29"/>
      <c r="B454" s="30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>
      <c r="A455" s="29"/>
      <c r="B455" s="30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>
      <c r="A456" s="29"/>
      <c r="B456" s="30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>
      <c r="A457" s="29"/>
      <c r="B457" s="30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>
      <c r="A458" s="29"/>
      <c r="B458" s="30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>
      <c r="A459" s="29"/>
      <c r="B459" s="30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>
      <c r="A460" s="29"/>
      <c r="B460" s="30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>
      <c r="A461" s="29"/>
      <c r="B461" s="30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>
      <c r="A462" s="29"/>
      <c r="B462" s="30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>
      <c r="A463" s="29"/>
      <c r="B463" s="30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>
      <c r="A464" s="29"/>
      <c r="B464" s="30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>
      <c r="A465" s="29"/>
      <c r="B465" s="30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>
      <c r="A466" s="29"/>
      <c r="B466" s="30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>
      <c r="A467" s="29"/>
      <c r="B467" s="30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>
      <c r="A468" s="29"/>
      <c r="B468" s="30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>
      <c r="A469" s="29"/>
      <c r="B469" s="30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>
      <c r="A470" s="29"/>
      <c r="B470" s="30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>
      <c r="A471" s="29"/>
      <c r="B471" s="30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>
      <c r="A472" s="29"/>
      <c r="B472" s="30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>
      <c r="A473" s="29"/>
      <c r="B473" s="30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>
      <c r="A474" s="29"/>
      <c r="B474" s="30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>
      <c r="A475" s="29"/>
      <c r="B475" s="30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>
      <c r="A476" s="29"/>
      <c r="B476" s="30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>
      <c r="A477" s="29"/>
      <c r="B477" s="30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>
      <c r="A478" s="29"/>
      <c r="B478" s="30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>
      <c r="A479" s="29"/>
      <c r="B479" s="30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>
      <c r="A480" s="29"/>
      <c r="B480" s="30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>
      <c r="A481" s="29"/>
      <c r="B481" s="30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>
      <c r="A482" s="29"/>
      <c r="B482" s="30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>
      <c r="A483" s="29"/>
      <c r="B483" s="30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>
      <c r="A484" s="29"/>
      <c r="B484" s="30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>
      <c r="A485" s="29"/>
      <c r="B485" s="30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>
      <c r="A486" s="29"/>
      <c r="B486" s="30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>
      <c r="A487" s="29"/>
      <c r="B487" s="30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>
      <c r="A488" s="29"/>
      <c r="B488" s="30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>
      <c r="A489" s="29"/>
      <c r="B489" s="30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>
      <c r="A490" s="29"/>
      <c r="B490" s="30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>
      <c r="A491" s="29"/>
      <c r="B491" s="30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>
      <c r="A492" s="29"/>
      <c r="B492" s="30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>
      <c r="A493" s="29"/>
      <c r="B493" s="30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>
      <c r="A494" s="29"/>
      <c r="B494" s="30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>
      <c r="A495" s="29"/>
      <c r="B495" s="30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>
      <c r="A496" s="29"/>
      <c r="B496" s="30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>
      <c r="A497" s="29"/>
      <c r="B497" s="30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>
      <c r="A498" s="29"/>
      <c r="B498" s="30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>
      <c r="A499" s="29"/>
      <c r="B499" s="30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>
      <c r="A500" s="29"/>
      <c r="B500" s="30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>
      <c r="A501" s="29"/>
      <c r="B501" s="30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>
      <c r="A502" s="29"/>
      <c r="B502" s="30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>
      <c r="A503" s="29"/>
      <c r="B503" s="30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>
      <c r="A504" s="29"/>
      <c r="B504" s="30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>
      <c r="A505" s="29"/>
      <c r="B505" s="30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>
      <c r="A506" s="29"/>
      <c r="B506" s="30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>
      <c r="A507" s="29"/>
      <c r="B507" s="30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>
      <c r="A508" s="29"/>
      <c r="B508" s="30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>
      <c r="A509" s="29"/>
      <c r="B509" s="30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>
      <c r="A510" s="29"/>
      <c r="B510" s="30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>
      <c r="A511" s="29"/>
      <c r="B511" s="30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>
      <c r="A512" s="29"/>
      <c r="B512" s="30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>
      <c r="A513" s="29"/>
      <c r="B513" s="30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>
      <c r="A514" s="29"/>
      <c r="B514" s="30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>
      <c r="A515" s="29"/>
      <c r="B515" s="30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>
      <c r="A516" s="29"/>
      <c r="B516" s="30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>
      <c r="A517" s="29"/>
      <c r="B517" s="30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>
      <c r="A518" s="29"/>
      <c r="B518" s="30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>
      <c r="A519" s="29"/>
      <c r="B519" s="30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>
      <c r="A520" s="29"/>
      <c r="B520" s="30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>
      <c r="A521" s="29"/>
      <c r="B521" s="30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>
      <c r="A522" s="29"/>
      <c r="B522" s="30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>
      <c r="A523" s="29"/>
      <c r="B523" s="30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>
      <c r="A524" s="29"/>
      <c r="B524" s="30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>
      <c r="A525" s="29"/>
      <c r="B525" s="30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>
      <c r="A526" s="29"/>
      <c r="B526" s="30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>
      <c r="A527" s="29"/>
      <c r="B527" s="30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>
      <c r="A528" s="29"/>
      <c r="B528" s="30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>
      <c r="A529" s="29"/>
      <c r="B529" s="30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>
      <c r="A530" s="29"/>
      <c r="B530" s="30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>
      <c r="A531" s="29"/>
      <c r="B531" s="30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>
      <c r="A532" s="29"/>
      <c r="B532" s="30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>
      <c r="A533" s="29"/>
      <c r="B533" s="30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>
      <c r="A534" s="29"/>
      <c r="B534" s="30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>
      <c r="A535" s="29"/>
      <c r="B535" s="30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>
      <c r="A536" s="29"/>
      <c r="B536" s="30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>
      <c r="A537" s="29"/>
      <c r="B537" s="30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>
      <c r="A538" s="29"/>
      <c r="B538" s="30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>
      <c r="A539" s="29"/>
      <c r="B539" s="30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>
      <c r="A540" s="29"/>
      <c r="B540" s="30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>
      <c r="A541" s="29"/>
      <c r="B541" s="30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>
      <c r="A542" s="29"/>
      <c r="B542" s="30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>
      <c r="A543" s="29"/>
      <c r="B543" s="30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>
      <c r="A544" s="29"/>
      <c r="B544" s="30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>
      <c r="A545" s="29"/>
      <c r="B545" s="30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>
      <c r="A546" s="29"/>
      <c r="B546" s="30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>
      <c r="A547" s="29"/>
      <c r="B547" s="30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>
      <c r="A548" s="29"/>
      <c r="B548" s="30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>
      <c r="A549" s="29"/>
      <c r="B549" s="30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>
      <c r="A550" s="29"/>
      <c r="B550" s="30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>
      <c r="A551" s="29"/>
      <c r="B551" s="30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>
      <c r="A552" s="29"/>
      <c r="B552" s="30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>
      <c r="A553" s="29"/>
      <c r="B553" s="30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>
      <c r="A554" s="29"/>
      <c r="B554" s="30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>
      <c r="A555" s="29"/>
      <c r="B555" s="30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>
      <c r="A556" s="29"/>
      <c r="B556" s="30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>
      <c r="A557" s="29"/>
      <c r="B557" s="30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>
      <c r="A558" s="29"/>
      <c r="B558" s="30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>
      <c r="A559" s="29"/>
      <c r="B559" s="30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>
      <c r="A560" s="29"/>
      <c r="B560" s="30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>
      <c r="A561" s="29"/>
      <c r="B561" s="30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>
      <c r="A562" s="29"/>
      <c r="B562" s="30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>
      <c r="A563" s="29"/>
      <c r="B563" s="30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>
      <c r="A564" s="29"/>
      <c r="B564" s="30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>
      <c r="A565" s="29"/>
      <c r="B565" s="30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>
      <c r="A566" s="29"/>
      <c r="B566" s="30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>
      <c r="A567" s="29"/>
      <c r="B567" s="30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>
      <c r="A568" s="29"/>
      <c r="B568" s="30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>
      <c r="A569" s="29"/>
      <c r="B569" s="30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>
      <c r="A570" s="29"/>
      <c r="B570" s="30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>
      <c r="A571" s="29"/>
      <c r="B571" s="30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>
      <c r="A572" s="29"/>
      <c r="B572" s="30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>
      <c r="A573" s="29"/>
      <c r="B573" s="30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>
      <c r="A574" s="29"/>
      <c r="B574" s="30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>
      <c r="A575" s="29"/>
      <c r="B575" s="30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>
      <c r="A576" s="29"/>
      <c r="B576" s="30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>
      <c r="A577" s="29"/>
      <c r="B577" s="30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>
      <c r="A578" s="29"/>
      <c r="B578" s="30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>
      <c r="A579" s="29"/>
      <c r="B579" s="30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>
      <c r="A580" s="29"/>
      <c r="B580" s="30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>
      <c r="A581" s="29"/>
      <c r="B581" s="30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>
      <c r="A582" s="29"/>
      <c r="B582" s="30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>
      <c r="A583" s="29"/>
      <c r="B583" s="30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>
      <c r="A584" s="29"/>
      <c r="B584" s="30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>
      <c r="A585" s="29"/>
      <c r="B585" s="30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>
      <c r="A586" s="29"/>
      <c r="B586" s="30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>
      <c r="A587" s="29"/>
      <c r="B587" s="30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>
      <c r="A588" s="29"/>
      <c r="B588" s="30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>
      <c r="A589" s="29"/>
      <c r="B589" s="30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>
      <c r="A590" s="29"/>
      <c r="B590" s="30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>
      <c r="A591" s="29"/>
      <c r="B591" s="30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>
      <c r="A592" s="29"/>
      <c r="B592" s="30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>
      <c r="A593" s="29"/>
      <c r="B593" s="30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>
      <c r="A594" s="29"/>
      <c r="B594" s="30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>
      <c r="A595" s="29"/>
      <c r="B595" s="30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>
      <c r="A596" s="29"/>
      <c r="B596" s="30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>
      <c r="A597" s="29"/>
      <c r="B597" s="30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>
      <c r="A598" s="29"/>
      <c r="B598" s="30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>
      <c r="A599" s="29"/>
      <c r="B599" s="30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>
      <c r="A600" s="29"/>
      <c r="B600" s="30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>
      <c r="A601" s="29"/>
      <c r="B601" s="30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>
      <c r="A602" s="29"/>
      <c r="B602" s="30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>
      <c r="A603" s="29"/>
      <c r="B603" s="30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>
      <c r="A604" s="29"/>
      <c r="B604" s="30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>
      <c r="A605" s="29"/>
      <c r="B605" s="30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>
      <c r="A606" s="29"/>
      <c r="B606" s="30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>
      <c r="A607" s="29"/>
      <c r="B607" s="30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>
      <c r="A608" s="29"/>
      <c r="B608" s="30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>
      <c r="A609" s="29"/>
      <c r="B609" s="30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>
      <c r="A610" s="29"/>
      <c r="B610" s="30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>
      <c r="A611" s="29"/>
      <c r="B611" s="30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>
      <c r="A612" s="29"/>
      <c r="B612" s="30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>
      <c r="A613" s="29"/>
      <c r="B613" s="30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>
      <c r="A614" s="29"/>
      <c r="B614" s="30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>
      <c r="A615" s="29"/>
      <c r="B615" s="30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>
      <c r="A616" s="29"/>
      <c r="B616" s="30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>
      <c r="A617" s="29"/>
      <c r="B617" s="30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>
      <c r="A618" s="29"/>
      <c r="B618" s="30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>
      <c r="A619" s="29"/>
      <c r="B619" s="30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>
      <c r="A620" s="29"/>
      <c r="B620" s="30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>
      <c r="A621" s="29"/>
      <c r="B621" s="30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>
      <c r="A622" s="29"/>
      <c r="B622" s="30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>
      <c r="A623" s="29"/>
      <c r="B623" s="30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>
      <c r="A624" s="29"/>
      <c r="B624" s="30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>
      <c r="A625" s="29"/>
      <c r="B625" s="30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>
      <c r="A626" s="29"/>
      <c r="B626" s="30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>
      <c r="A627" s="29"/>
      <c r="B627" s="30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>
      <c r="A628" s="29"/>
      <c r="B628" s="30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>
      <c r="A629" s="29"/>
      <c r="B629" s="30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>
      <c r="A630" s="29"/>
      <c r="B630" s="30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>
      <c r="A631" s="29"/>
      <c r="B631" s="30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>
      <c r="A632" s="29"/>
      <c r="B632" s="30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>
      <c r="A633" s="29"/>
      <c r="B633" s="30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>
      <c r="A634" s="29"/>
      <c r="B634" s="30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>
      <c r="A635" s="29"/>
      <c r="B635" s="30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>
      <c r="A636" s="29"/>
      <c r="B636" s="30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>
      <c r="A637" s="29"/>
      <c r="B637" s="30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>
      <c r="A638" s="29"/>
      <c r="B638" s="30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>
      <c r="A639" s="29"/>
      <c r="B639" s="30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>
      <c r="A640" s="29"/>
      <c r="B640" s="30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>
      <c r="A641" s="29"/>
      <c r="B641" s="30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>
      <c r="A642" s="29"/>
      <c r="B642" s="30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>
      <c r="A643" s="29"/>
      <c r="B643" s="30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>
      <c r="A644" s="29"/>
      <c r="B644" s="30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>
      <c r="A645" s="29"/>
      <c r="B645" s="30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>
      <c r="A646" s="29"/>
      <c r="B646" s="30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>
      <c r="A647" s="29"/>
      <c r="B647" s="30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>
      <c r="A648" s="29"/>
      <c r="B648" s="30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>
      <c r="A649" s="29"/>
      <c r="B649" s="30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>
      <c r="A650" s="29"/>
      <c r="B650" s="30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>
      <c r="A651" s="29"/>
      <c r="B651" s="30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>
      <c r="A652" s="29"/>
      <c r="B652" s="30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>
      <c r="A653" s="29"/>
      <c r="B653" s="30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>
      <c r="A654" s="29"/>
      <c r="B654" s="30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>
      <c r="A655" s="29"/>
      <c r="B655" s="30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>
      <c r="A656" s="29"/>
      <c r="B656" s="30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>
      <c r="A657" s="29"/>
      <c r="B657" s="30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>
      <c r="A658" s="29"/>
      <c r="B658" s="30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>
      <c r="A659" s="29"/>
      <c r="B659" s="30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>
      <c r="A660" s="29"/>
      <c r="B660" s="30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>
      <c r="A661" s="29"/>
      <c r="B661" s="30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>
      <c r="A662" s="29"/>
      <c r="B662" s="30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>
      <c r="A663" s="29"/>
      <c r="B663" s="30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>
      <c r="A664" s="29"/>
      <c r="B664" s="30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>
      <c r="A665" s="29"/>
      <c r="B665" s="30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>
      <c r="A666" s="29"/>
      <c r="B666" s="30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>
      <c r="A667" s="29"/>
      <c r="B667" s="30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>
      <c r="A668" s="29"/>
      <c r="B668" s="30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>
      <c r="A669" s="29"/>
      <c r="B669" s="30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>
      <c r="A670" s="29"/>
      <c r="B670" s="30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>
      <c r="A671" s="29"/>
      <c r="B671" s="30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>
      <c r="A672" s="29"/>
      <c r="B672" s="30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>
      <c r="A673" s="29"/>
      <c r="B673" s="30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>
      <c r="A674" s="29"/>
      <c r="B674" s="30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>
      <c r="A675" s="29"/>
      <c r="B675" s="30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>
      <c r="A676" s="29"/>
      <c r="B676" s="30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>
      <c r="A677" s="29"/>
      <c r="B677" s="30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>
      <c r="A678" s="29"/>
      <c r="B678" s="30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>
      <c r="A679" s="29"/>
      <c r="B679" s="30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>
      <c r="A680" s="29"/>
      <c r="B680" s="30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>
      <c r="A681" s="29"/>
      <c r="B681" s="30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>
      <c r="A682" s="29"/>
      <c r="B682" s="30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>
      <c r="A683" s="29"/>
      <c r="B683" s="30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>
      <c r="A684" s="29"/>
      <c r="B684" s="30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>
      <c r="A685" s="29"/>
      <c r="B685" s="30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>
      <c r="A686" s="29"/>
      <c r="B686" s="30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>
      <c r="A687" s="29"/>
      <c r="B687" s="30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>
      <c r="A688" s="29"/>
      <c r="B688" s="30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>
      <c r="A689" s="29"/>
      <c r="B689" s="30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>
      <c r="A690" s="29"/>
      <c r="B690" s="30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>
      <c r="A691" s="29"/>
      <c r="B691" s="30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>
      <c r="A692" s="29"/>
      <c r="B692" s="30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>
      <c r="A693" s="29"/>
      <c r="B693" s="30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>
      <c r="A694" s="29"/>
      <c r="B694" s="30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>
      <c r="A695" s="29"/>
      <c r="B695" s="30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>
      <c r="A696" s="29"/>
      <c r="B696" s="30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>
      <c r="A697" s="29"/>
      <c r="B697" s="30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>
      <c r="A698" s="29"/>
      <c r="B698" s="30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>
      <c r="A699" s="29"/>
      <c r="B699" s="30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>
      <c r="A700" s="29"/>
      <c r="B700" s="30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>
      <c r="A701" s="29"/>
      <c r="B701" s="30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>
      <c r="A702" s="29"/>
      <c r="B702" s="30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>
      <c r="A703" s="29"/>
      <c r="B703" s="30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>
      <c r="A704" s="29"/>
      <c r="B704" s="30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>
      <c r="A705" s="29"/>
      <c r="B705" s="30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>
      <c r="A706" s="29"/>
      <c r="B706" s="30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>
      <c r="A707" s="29"/>
      <c r="B707" s="30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>
      <c r="A708" s="29"/>
      <c r="B708" s="30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>
      <c r="A709" s="29"/>
      <c r="B709" s="30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>
      <c r="A710" s="29"/>
      <c r="B710" s="30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>
      <c r="A711" s="29"/>
      <c r="B711" s="30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>
      <c r="A712" s="29"/>
      <c r="B712" s="30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>
      <c r="A713" s="29"/>
      <c r="B713" s="30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>
      <c r="A714" s="29"/>
      <c r="B714" s="30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>
      <c r="A715" s="29"/>
      <c r="B715" s="30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>
      <c r="A716" s="29"/>
      <c r="B716" s="30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>
      <c r="A717" s="29"/>
      <c r="B717" s="30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>
      <c r="A718" s="29"/>
      <c r="B718" s="30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>
      <c r="A719" s="29"/>
      <c r="B719" s="30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>
      <c r="A720" s="29"/>
      <c r="B720" s="30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>
      <c r="A721" s="29"/>
      <c r="B721" s="30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>
      <c r="A722" s="29"/>
      <c r="B722" s="30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>
      <c r="A723" s="29"/>
      <c r="B723" s="30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>
      <c r="A724" s="29"/>
      <c r="B724" s="30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>
      <c r="A725" s="29"/>
      <c r="B725" s="30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>
      <c r="A726" s="29"/>
      <c r="B726" s="30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>
      <c r="A727" s="29"/>
      <c r="B727" s="30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>
      <c r="A728" s="29"/>
      <c r="B728" s="30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>
      <c r="A729" s="29"/>
      <c r="B729" s="30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>
      <c r="A730" s="29"/>
      <c r="B730" s="30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>
      <c r="A731" s="29"/>
      <c r="B731" s="30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>
      <c r="A732" s="29"/>
      <c r="B732" s="30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>
      <c r="A733" s="29"/>
      <c r="B733" s="30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>
      <c r="A734" s="29"/>
      <c r="B734" s="30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>
      <c r="A735" s="29"/>
      <c r="B735" s="30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>
      <c r="A736" s="29"/>
      <c r="B736" s="30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>
      <c r="A737" s="29"/>
      <c r="B737" s="30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>
      <c r="A738" s="29"/>
      <c r="B738" s="30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>
      <c r="A739" s="29"/>
      <c r="B739" s="30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>
      <c r="A740" s="29"/>
      <c r="B740" s="30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>
      <c r="A741" s="29"/>
      <c r="B741" s="30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>
      <c r="A742" s="29"/>
      <c r="B742" s="30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>
      <c r="A743" s="29"/>
      <c r="B743" s="30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>
      <c r="A744" s="29"/>
      <c r="B744" s="30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>
      <c r="A745" s="29"/>
      <c r="B745" s="30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>
      <c r="A746" s="29"/>
      <c r="B746" s="30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>
      <c r="A747" s="29"/>
      <c r="B747" s="30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>
      <c r="A748" s="29"/>
      <c r="B748" s="30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>
      <c r="A749" s="29"/>
      <c r="B749" s="30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>
      <c r="A750" s="29"/>
      <c r="B750" s="30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>
      <c r="A751" s="29"/>
      <c r="B751" s="30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>
      <c r="A752" s="29"/>
      <c r="B752" s="30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>
      <c r="A753" s="29"/>
      <c r="B753" s="30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>
      <c r="A754" s="29"/>
      <c r="B754" s="30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>
      <c r="A755" s="29"/>
      <c r="B755" s="30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>
      <c r="A756" s="29"/>
      <c r="B756" s="30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>
      <c r="A757" s="29"/>
      <c r="B757" s="30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>
      <c r="A758" s="29"/>
      <c r="B758" s="30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>
      <c r="A759" s="29"/>
      <c r="B759" s="30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>
      <c r="A760" s="29"/>
      <c r="B760" s="30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>
      <c r="A761" s="29"/>
      <c r="B761" s="30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>
      <c r="A762" s="29"/>
      <c r="B762" s="30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>
      <c r="A763" s="29"/>
      <c r="B763" s="30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>
      <c r="A764" s="29"/>
      <c r="B764" s="30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>
      <c r="A765" s="29"/>
      <c r="B765" s="30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>
      <c r="A766" s="29"/>
      <c r="B766" s="30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>
      <c r="A767" s="29"/>
      <c r="B767" s="30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>
      <c r="A768" s="29"/>
      <c r="B768" s="30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>
      <c r="A769" s="29"/>
      <c r="B769" s="30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>
      <c r="A770" s="29"/>
      <c r="B770" s="30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>
      <c r="A771" s="29"/>
      <c r="B771" s="30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>
      <c r="A772" s="29"/>
      <c r="B772" s="30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>
      <c r="A773" s="29"/>
      <c r="B773" s="30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>
      <c r="A774" s="29"/>
      <c r="B774" s="30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>
      <c r="A775" s="29"/>
      <c r="B775" s="30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>
      <c r="A776" s="29"/>
      <c r="B776" s="30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>
      <c r="A777" s="29"/>
      <c r="B777" s="30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>
      <c r="A778" s="29"/>
      <c r="B778" s="30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>
      <c r="A779" s="29"/>
      <c r="B779" s="30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>
      <c r="A780" s="29"/>
      <c r="B780" s="30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>
      <c r="A781" s="29"/>
      <c r="B781" s="30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>
      <c r="A782" s="29"/>
      <c r="B782" s="30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>
      <c r="A783" s="29"/>
      <c r="B783" s="30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>
      <c r="A784" s="29"/>
      <c r="B784" s="30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>
      <c r="A785" s="29"/>
      <c r="B785" s="30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>
      <c r="A786" s="29"/>
      <c r="B786" s="30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>
      <c r="A787" s="29"/>
      <c r="B787" s="30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>
      <c r="A788" s="29"/>
      <c r="B788" s="30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>
      <c r="A789" s="29"/>
      <c r="B789" s="30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>
      <c r="A790" s="29"/>
      <c r="B790" s="30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>
      <c r="A791" s="29"/>
      <c r="B791" s="30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>
      <c r="A792" s="29"/>
      <c r="B792" s="30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>
      <c r="A793" s="29"/>
      <c r="B793" s="30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>
      <c r="A794" s="29"/>
      <c r="B794" s="30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>
      <c r="A795" s="29"/>
      <c r="B795" s="30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>
      <c r="A796" s="29"/>
      <c r="B796" s="30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>
      <c r="A797" s="29"/>
      <c r="B797" s="30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>
      <c r="A798" s="29"/>
      <c r="B798" s="30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>
      <c r="A799" s="29"/>
      <c r="B799" s="30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>
      <c r="A800" s="29"/>
      <c r="B800" s="30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>
      <c r="A801" s="29"/>
      <c r="B801" s="30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>
      <c r="A802" s="29"/>
      <c r="B802" s="30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>
      <c r="A803" s="29"/>
      <c r="B803" s="30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>
      <c r="A804" s="29"/>
      <c r="B804" s="30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>
      <c r="A805" s="29"/>
      <c r="B805" s="30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>
      <c r="A806" s="29"/>
      <c r="B806" s="30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>
      <c r="A807" s="29"/>
      <c r="B807" s="30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>
      <c r="A808" s="29"/>
      <c r="B808" s="30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>
      <c r="A809" s="29"/>
      <c r="B809" s="30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>
      <c r="A810" s="29"/>
      <c r="B810" s="30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>
      <c r="A811" s="29"/>
      <c r="B811" s="30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>
      <c r="A812" s="29"/>
      <c r="B812" s="30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>
      <c r="A813" s="29"/>
      <c r="B813" s="30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>
      <c r="A814" s="29"/>
      <c r="B814" s="30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>
      <c r="A815" s="29"/>
      <c r="B815" s="30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>
      <c r="A816" s="29"/>
      <c r="B816" s="30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>
      <c r="A817" s="29"/>
      <c r="B817" s="30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>
      <c r="A818" s="29"/>
      <c r="B818" s="30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>
      <c r="A819" s="29"/>
      <c r="B819" s="30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>
      <c r="A820" s="29"/>
      <c r="B820" s="30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>
      <c r="A821" s="29"/>
      <c r="B821" s="30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>
      <c r="A822" s="29"/>
      <c r="B822" s="30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>
      <c r="A823" s="29"/>
      <c r="B823" s="30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>
      <c r="A824" s="29"/>
      <c r="B824" s="30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>
      <c r="A825" s="29"/>
      <c r="B825" s="30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>
      <c r="A826" s="29"/>
      <c r="B826" s="30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>
      <c r="A827" s="29"/>
      <c r="B827" s="30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>
      <c r="A828" s="29"/>
      <c r="B828" s="30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>
      <c r="A829" s="29"/>
      <c r="B829" s="30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>
      <c r="A830" s="29"/>
      <c r="B830" s="30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>
      <c r="A831" s="29"/>
      <c r="B831" s="30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>
      <c r="A832" s="29"/>
      <c r="B832" s="30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>
      <c r="A833" s="29"/>
      <c r="B833" s="30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>
      <c r="A834" s="29"/>
      <c r="B834" s="30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>
      <c r="A835" s="29"/>
      <c r="B835" s="30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>
      <c r="A836" s="29"/>
      <c r="B836" s="30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>
      <c r="A837" s="29"/>
      <c r="B837" s="30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>
      <c r="A838" s="29"/>
      <c r="B838" s="30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>
      <c r="A839" s="29"/>
      <c r="B839" s="30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>
      <c r="A840" s="29"/>
      <c r="B840" s="30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>
      <c r="A841" s="29"/>
      <c r="B841" s="30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>
      <c r="A842" s="29"/>
      <c r="B842" s="30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>
      <c r="A843" s="29"/>
      <c r="B843" s="30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>
      <c r="A844" s="29"/>
      <c r="B844" s="30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>
      <c r="A845" s="29"/>
      <c r="B845" s="30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>
      <c r="A846" s="29"/>
      <c r="B846" s="30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>
      <c r="A847" s="29"/>
      <c r="B847" s="30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>
      <c r="A848" s="29"/>
      <c r="B848" s="30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>
      <c r="A849" s="29"/>
      <c r="B849" s="30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>
      <c r="A850" s="29"/>
      <c r="B850" s="30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>
      <c r="A851" s="29"/>
      <c r="B851" s="30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>
      <c r="A852" s="29"/>
      <c r="B852" s="30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>
      <c r="A853" s="29"/>
      <c r="B853" s="30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>
      <c r="A854" s="29"/>
      <c r="B854" s="30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>
      <c r="A855" s="29"/>
      <c r="B855" s="30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>
      <c r="A856" s="29"/>
      <c r="B856" s="30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>
      <c r="A857" s="29"/>
      <c r="B857" s="30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>
      <c r="A858" s="29"/>
      <c r="B858" s="30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>
      <c r="A859" s="29"/>
      <c r="B859" s="30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>
      <c r="A860" s="29"/>
      <c r="B860" s="30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>
      <c r="A861" s="29"/>
      <c r="B861" s="30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>
      <c r="A862" s="29"/>
      <c r="B862" s="30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>
      <c r="A863" s="29"/>
      <c r="B863" s="30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>
      <c r="A864" s="29"/>
      <c r="B864" s="30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>
      <c r="A865" s="29"/>
      <c r="B865" s="30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>
      <c r="A866" s="29"/>
      <c r="B866" s="30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>
      <c r="A867" s="29"/>
      <c r="B867" s="30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>
      <c r="A868" s="29"/>
      <c r="B868" s="30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>
      <c r="A869" s="29"/>
      <c r="B869" s="30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>
      <c r="A870" s="29"/>
      <c r="B870" s="30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>
      <c r="A871" s="29"/>
      <c r="B871" s="30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>
      <c r="A872" s="29"/>
      <c r="B872" s="30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>
      <c r="A873" s="29"/>
      <c r="B873" s="30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>
      <c r="A874" s="29"/>
      <c r="B874" s="30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>
      <c r="A875" s="29"/>
      <c r="B875" s="30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>
      <c r="A876" s="29"/>
      <c r="B876" s="30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>
      <c r="A877" s="29"/>
      <c r="B877" s="30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>
      <c r="A878" s="29"/>
      <c r="B878" s="30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>
      <c r="A879" s="29"/>
      <c r="B879" s="30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>
      <c r="A880" s="29"/>
      <c r="B880" s="30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>
      <c r="A881" s="29"/>
      <c r="B881" s="30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>
      <c r="A882" s="29"/>
      <c r="B882" s="30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>
      <c r="A883" s="29"/>
      <c r="B883" s="30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>
      <c r="A884" s="29"/>
      <c r="B884" s="30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>
      <c r="A885" s="29"/>
      <c r="B885" s="30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>
      <c r="A886" s="29"/>
      <c r="B886" s="30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>
      <c r="A887" s="29"/>
      <c r="B887" s="30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>
      <c r="A888" s="29"/>
      <c r="B888" s="30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>
      <c r="A889" s="29"/>
      <c r="B889" s="30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>
      <c r="A890" s="29"/>
      <c r="B890" s="30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>
      <c r="A891" s="29"/>
      <c r="B891" s="30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>
      <c r="A892" s="29"/>
      <c r="B892" s="30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>
      <c r="A893" s="29"/>
      <c r="B893" s="30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>
      <c r="A894" s="29"/>
      <c r="B894" s="30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>
      <c r="A895" s="29"/>
      <c r="B895" s="30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>
      <c r="A896" s="29"/>
      <c r="B896" s="30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>
      <c r="A897" s="29"/>
      <c r="B897" s="30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>
      <c r="A898" s="29"/>
      <c r="B898" s="30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>
      <c r="A899" s="29"/>
      <c r="B899" s="30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>
      <c r="A900" s="29"/>
      <c r="B900" s="30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>
      <c r="A901" s="29"/>
      <c r="B901" s="30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>
      <c r="A902" s="29"/>
      <c r="B902" s="30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>
      <c r="A903" s="29"/>
      <c r="B903" s="30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>
      <c r="A904" s="29"/>
      <c r="B904" s="30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>
      <c r="A905" s="29"/>
      <c r="B905" s="30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>
      <c r="A906" s="29"/>
      <c r="B906" s="30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>
      <c r="A907" s="29"/>
      <c r="B907" s="30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>
      <c r="A908" s="29"/>
      <c r="B908" s="30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>
      <c r="A909" s="29"/>
      <c r="B909" s="30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>
      <c r="A910" s="29"/>
      <c r="B910" s="30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>
      <c r="A911" s="29"/>
      <c r="B911" s="30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>
      <c r="A912" s="29"/>
      <c r="B912" s="30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>
      <c r="A913" s="29"/>
      <c r="B913" s="30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>
      <c r="A914" s="29"/>
      <c r="B914" s="30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>
      <c r="A915" s="29"/>
      <c r="B915" s="30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>
      <c r="A916" s="29"/>
      <c r="B916" s="30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>
      <c r="A917" s="29"/>
      <c r="B917" s="30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>
      <c r="A918" s="29"/>
      <c r="B918" s="30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>
      <c r="A919" s="29"/>
      <c r="B919" s="30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>
      <c r="A920" s="29"/>
      <c r="B920" s="30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>
      <c r="A921" s="29"/>
      <c r="B921" s="30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>
      <c r="A922" s="29"/>
      <c r="B922" s="30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>
      <c r="A923" s="29"/>
      <c r="B923" s="30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>
      <c r="A924" s="29"/>
      <c r="B924" s="30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>
      <c r="A925" s="29"/>
      <c r="B925" s="30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>
      <c r="A926" s="29"/>
      <c r="B926" s="30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>
      <c r="A927" s="29"/>
      <c r="B927" s="30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>
      <c r="A928" s="29"/>
      <c r="B928" s="30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>
      <c r="A929" s="29"/>
      <c r="B929" s="30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>
      <c r="A930" s="29"/>
      <c r="B930" s="30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>
      <c r="A931" s="29"/>
      <c r="B931" s="30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>
      <c r="A932" s="29"/>
      <c r="B932" s="30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>
      <c r="A933" s="29"/>
      <c r="B933" s="30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>
      <c r="A934" s="29"/>
      <c r="B934" s="30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>
      <c r="A935" s="29"/>
      <c r="B935" s="30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>
      <c r="A936" s="29"/>
      <c r="B936" s="30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>
      <c r="A937" s="29"/>
      <c r="B937" s="30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>
      <c r="A938" s="29"/>
      <c r="B938" s="30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>
      <c r="A939" s="29"/>
      <c r="B939" s="30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>
      <c r="A940" s="29"/>
      <c r="B940" s="30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>
      <c r="A941" s="29"/>
      <c r="B941" s="30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>
      <c r="A942" s="29"/>
      <c r="B942" s="30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>
      <c r="A943" s="29"/>
      <c r="B943" s="30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>
      <c r="A944" s="29"/>
      <c r="B944" s="30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>
      <c r="A945" s="29"/>
      <c r="B945" s="30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>
      <c r="A946" s="29"/>
      <c r="B946" s="30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>
      <c r="A947" s="29"/>
      <c r="B947" s="30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>
      <c r="A948" s="29"/>
      <c r="B948" s="30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>
      <c r="A949" s="29"/>
      <c r="B949" s="30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>
      <c r="A950" s="29"/>
      <c r="B950" s="30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>
      <c r="A951" s="29"/>
      <c r="B951" s="30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>
      <c r="A952" s="29"/>
      <c r="B952" s="30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>
      <c r="A953" s="29"/>
      <c r="B953" s="30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>
      <c r="A954" s="29"/>
      <c r="B954" s="30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>
      <c r="A955" s="29"/>
      <c r="B955" s="30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>
      <c r="A956" s="29"/>
      <c r="B956" s="30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>
      <c r="A957" s="29"/>
      <c r="B957" s="30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>
      <c r="A958" s="29"/>
      <c r="B958" s="30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>
      <c r="A959" s="29"/>
      <c r="B959" s="30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>
      <c r="A960" s="29"/>
      <c r="B960" s="30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>
      <c r="A961" s="29"/>
      <c r="B961" s="30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>
      <c r="A962" s="29"/>
      <c r="B962" s="30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>
      <c r="A963" s="29"/>
      <c r="B963" s="30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>
      <c r="A964" s="29"/>
      <c r="B964" s="30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>
      <c r="A965" s="29"/>
      <c r="B965" s="30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>
      <c r="A966" s="29"/>
      <c r="B966" s="30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>
      <c r="A967" s="29"/>
      <c r="B967" s="30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>
      <c r="A968" s="29"/>
      <c r="B968" s="30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>
      <c r="A969" s="29"/>
      <c r="B969" s="30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>
      <c r="A970" s="29"/>
      <c r="B970" s="30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>
      <c r="A971" s="29"/>
      <c r="B971" s="30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>
      <c r="A972" s="29"/>
      <c r="B972" s="30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>
      <c r="A973" s="29"/>
      <c r="B973" s="30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>
      <c r="A974" s="29"/>
      <c r="B974" s="30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>
      <c r="A975" s="29"/>
      <c r="B975" s="30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>
      <c r="A976" s="29"/>
      <c r="B976" s="30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>
      <c r="A977" s="29"/>
      <c r="B977" s="30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>
      <c r="A978" s="29"/>
      <c r="B978" s="30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>
      <c r="A979" s="29"/>
      <c r="B979" s="30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>
      <c r="A980" s="29"/>
      <c r="B980" s="30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>
      <c r="A981" s="29"/>
      <c r="B981" s="30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>
      <c r="A982" s="29"/>
      <c r="B982" s="30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>
      <c r="A983" s="29"/>
      <c r="B983" s="30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>
      <c r="A984" s="29"/>
      <c r="B984" s="30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>
      <c r="A985" s="29"/>
      <c r="B985" s="30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>
      <c r="A986" s="29"/>
      <c r="B986" s="30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>
      <c r="A987" s="29"/>
      <c r="B987" s="30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>
      <c r="A988" s="29"/>
      <c r="B988" s="30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>
      <c r="A989" s="29"/>
      <c r="B989" s="30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>
      <c r="A990" s="29"/>
      <c r="B990" s="30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>
      <c r="A991" s="29"/>
      <c r="B991" s="30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>
      <c r="A992" s="29"/>
      <c r="B992" s="30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>
      <c r="A993" s="29"/>
      <c r="B993" s="30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>
      <c r="A994" s="29"/>
      <c r="B994" s="30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>
      <c r="A995" s="29"/>
      <c r="B995" s="30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>
      <c r="A996" s="29"/>
      <c r="B996" s="30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>
      <c r="A997" s="29"/>
      <c r="B997" s="30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>
      <c r="A998" s="29"/>
      <c r="B998" s="30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>
      <c r="A999" s="29"/>
      <c r="B999" s="30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>
      <c r="A1000" s="29"/>
      <c r="B1000" s="30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>
      <c r="A1001" s="29"/>
      <c r="B1001" s="30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3.13"/>
    <col customWidth="1" min="3" max="3" width="23.13"/>
    <col customWidth="1" min="5" max="5" width="5.88"/>
    <col customWidth="1" min="6" max="6" width="8.13"/>
    <col customWidth="1" min="7" max="7" width="16.25"/>
    <col customWidth="1" min="8" max="8" width="9.88"/>
    <col customWidth="1" min="9" max="9" width="10.5"/>
    <col customWidth="1" min="10" max="10" width="11.13"/>
    <col customWidth="1" min="14" max="14" width="10.88"/>
    <col customWidth="1" min="15" max="15" width="8.88"/>
    <col customWidth="1" min="16" max="16" width="18.38"/>
  </cols>
  <sheetData>
    <row r="1">
      <c r="A1" s="31" t="s">
        <v>22</v>
      </c>
      <c r="B1" s="31" t="s">
        <v>23</v>
      </c>
      <c r="C1" s="31" t="s">
        <v>24</v>
      </c>
      <c r="D1" s="31" t="s">
        <v>25</v>
      </c>
      <c r="E1" s="31" t="s">
        <v>26</v>
      </c>
      <c r="F1" s="31" t="s">
        <v>27</v>
      </c>
      <c r="G1" s="31" t="s">
        <v>28</v>
      </c>
      <c r="H1" s="31" t="s">
        <v>29</v>
      </c>
      <c r="I1" s="31" t="s">
        <v>30</v>
      </c>
      <c r="J1" s="31" t="s">
        <v>31</v>
      </c>
      <c r="K1" s="31" t="s">
        <v>32</v>
      </c>
      <c r="L1" s="31" t="s">
        <v>33</v>
      </c>
      <c r="M1" s="32" t="s">
        <v>34</v>
      </c>
      <c r="N1" s="33" t="s">
        <v>35</v>
      </c>
      <c r="O1" s="33" t="s">
        <v>36</v>
      </c>
      <c r="P1" s="31" t="s">
        <v>37</v>
      </c>
      <c r="Q1" s="31" t="s">
        <v>38</v>
      </c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>
      <c r="A2" s="5">
        <f t="array" ref="A2:A21">sequence(20,1,1,1)</f>
        <v>1</v>
      </c>
      <c r="B2" s="35"/>
      <c r="C2" s="35"/>
      <c r="D2" s="35"/>
      <c r="E2" s="35"/>
      <c r="F2" s="35"/>
      <c r="G2" s="35"/>
      <c r="H2" s="36"/>
      <c r="I2" s="36"/>
      <c r="J2" s="36"/>
      <c r="K2" s="35"/>
      <c r="L2" s="35"/>
      <c r="M2" s="37"/>
      <c r="N2" s="38"/>
      <c r="O2" s="38"/>
      <c r="P2" s="35"/>
      <c r="Q2" s="3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>
      <c r="A3" s="5">
        <v>2.0</v>
      </c>
      <c r="B3" s="35"/>
      <c r="C3" s="35"/>
      <c r="D3" s="35"/>
      <c r="E3" s="35"/>
      <c r="F3" s="35"/>
      <c r="G3" s="35"/>
      <c r="H3" s="36"/>
      <c r="I3" s="36"/>
      <c r="J3" s="36"/>
      <c r="K3" s="35"/>
      <c r="L3" s="35"/>
      <c r="M3" s="37"/>
      <c r="N3" s="38"/>
      <c r="O3" s="38"/>
      <c r="P3" s="35"/>
      <c r="Q3" s="3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>
      <c r="A4" s="5">
        <v>3.0</v>
      </c>
      <c r="B4" s="35"/>
      <c r="C4" s="35"/>
      <c r="D4" s="35"/>
      <c r="E4" s="35"/>
      <c r="F4" s="35"/>
      <c r="G4" s="35"/>
      <c r="H4" s="36"/>
      <c r="I4" s="36"/>
      <c r="J4" s="36"/>
      <c r="K4" s="35"/>
      <c r="L4" s="35"/>
      <c r="M4" s="37"/>
      <c r="N4" s="38"/>
      <c r="O4" s="38"/>
      <c r="P4" s="35"/>
      <c r="Q4" s="3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>
      <c r="A5" s="5">
        <v>4.0</v>
      </c>
      <c r="B5" s="35"/>
      <c r="C5" s="35"/>
      <c r="D5" s="35"/>
      <c r="E5" s="35"/>
      <c r="F5" s="35"/>
      <c r="G5" s="35"/>
      <c r="H5" s="36"/>
      <c r="I5" s="36"/>
      <c r="J5" s="36"/>
      <c r="K5" s="35"/>
      <c r="L5" s="35"/>
      <c r="M5" s="37"/>
      <c r="N5" s="38"/>
      <c r="O5" s="38"/>
      <c r="P5" s="35"/>
      <c r="Q5" s="3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>
      <c r="A6" s="5">
        <v>5.0</v>
      </c>
      <c r="B6" s="35"/>
      <c r="C6" s="35"/>
      <c r="D6" s="35"/>
      <c r="E6" s="35"/>
      <c r="F6" s="35"/>
      <c r="G6" s="35"/>
      <c r="H6" s="36"/>
      <c r="I6" s="36"/>
      <c r="J6" s="36"/>
      <c r="K6" s="35"/>
      <c r="L6" s="35"/>
      <c r="M6" s="37"/>
      <c r="N6" s="38"/>
      <c r="O6" s="38"/>
      <c r="P6" s="35"/>
      <c r="Q6" s="3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>
      <c r="A7" s="5">
        <v>6.0</v>
      </c>
      <c r="B7" s="35"/>
      <c r="C7" s="35"/>
      <c r="D7" s="35"/>
      <c r="E7" s="35"/>
      <c r="F7" s="35"/>
      <c r="G7" s="35"/>
      <c r="H7" s="36"/>
      <c r="I7" s="36"/>
      <c r="J7" s="36"/>
      <c r="K7" s="35"/>
      <c r="L7" s="35"/>
      <c r="M7" s="37"/>
      <c r="N7" s="38"/>
      <c r="O7" s="38"/>
      <c r="P7" s="35"/>
      <c r="Q7" s="3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>
      <c r="A8" s="5">
        <v>7.0</v>
      </c>
      <c r="B8" s="35"/>
      <c r="C8" s="35"/>
      <c r="D8" s="35"/>
      <c r="E8" s="35"/>
      <c r="F8" s="35"/>
      <c r="G8" s="35"/>
      <c r="H8" s="36"/>
      <c r="I8" s="36"/>
      <c r="J8" s="36"/>
      <c r="K8" s="35"/>
      <c r="L8" s="35"/>
      <c r="M8" s="37"/>
      <c r="N8" s="38"/>
      <c r="O8" s="38"/>
      <c r="P8" s="35"/>
      <c r="Q8" s="3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>
      <c r="A9" s="5">
        <v>8.0</v>
      </c>
      <c r="B9" s="35"/>
      <c r="C9" s="35"/>
      <c r="D9" s="35"/>
      <c r="E9" s="35"/>
      <c r="F9" s="35"/>
      <c r="G9" s="35"/>
      <c r="H9" s="36"/>
      <c r="I9" s="36"/>
      <c r="J9" s="36"/>
      <c r="K9" s="35"/>
      <c r="L9" s="35"/>
      <c r="M9" s="37"/>
      <c r="N9" s="38"/>
      <c r="O9" s="38"/>
      <c r="P9" s="35"/>
      <c r="Q9" s="3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>
      <c r="A10" s="5">
        <v>9.0</v>
      </c>
      <c r="B10" s="35"/>
      <c r="C10" s="35"/>
      <c r="D10" s="35"/>
      <c r="E10" s="35"/>
      <c r="F10" s="35"/>
      <c r="G10" s="35"/>
      <c r="H10" s="36"/>
      <c r="I10" s="36"/>
      <c r="J10" s="36"/>
      <c r="K10" s="35"/>
      <c r="L10" s="35"/>
      <c r="M10" s="37"/>
      <c r="N10" s="38"/>
      <c r="O10" s="38"/>
      <c r="P10" s="35"/>
      <c r="Q10" s="3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>
      <c r="A11" s="5">
        <v>10.0</v>
      </c>
      <c r="B11" s="35"/>
      <c r="C11" s="35"/>
      <c r="D11" s="35"/>
      <c r="E11" s="35"/>
      <c r="F11" s="35"/>
      <c r="G11" s="35"/>
      <c r="H11" s="36"/>
      <c r="I11" s="36"/>
      <c r="J11" s="36"/>
      <c r="K11" s="35"/>
      <c r="L11" s="35"/>
      <c r="M11" s="37"/>
      <c r="N11" s="38"/>
      <c r="O11" s="38"/>
      <c r="P11" s="35"/>
      <c r="Q11" s="3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>
      <c r="A12" s="5">
        <v>11.0</v>
      </c>
      <c r="B12" s="35"/>
      <c r="C12" s="35"/>
      <c r="D12" s="35"/>
      <c r="E12" s="35"/>
      <c r="F12" s="35"/>
      <c r="G12" s="35"/>
      <c r="H12" s="36"/>
      <c r="I12" s="36"/>
      <c r="J12" s="36"/>
      <c r="K12" s="35"/>
      <c r="L12" s="35"/>
      <c r="M12" s="37"/>
      <c r="N12" s="38"/>
      <c r="O12" s="38"/>
      <c r="P12" s="35"/>
      <c r="Q12" s="3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>
      <c r="A13" s="5">
        <v>12.0</v>
      </c>
      <c r="B13" s="35"/>
      <c r="C13" s="35"/>
      <c r="D13" s="35"/>
      <c r="E13" s="35"/>
      <c r="F13" s="35"/>
      <c r="G13" s="35"/>
      <c r="H13" s="36"/>
      <c r="I13" s="36"/>
      <c r="J13" s="36"/>
      <c r="K13" s="35"/>
      <c r="L13" s="35"/>
      <c r="M13" s="37"/>
      <c r="N13" s="38"/>
      <c r="O13" s="38"/>
      <c r="P13" s="35"/>
      <c r="Q13" s="3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>
      <c r="A14" s="5">
        <v>13.0</v>
      </c>
      <c r="B14" s="35"/>
      <c r="C14" s="35"/>
      <c r="D14" s="35"/>
      <c r="E14" s="35"/>
      <c r="F14" s="35"/>
      <c r="G14" s="35"/>
      <c r="H14" s="36"/>
      <c r="I14" s="36"/>
      <c r="J14" s="36"/>
      <c r="K14" s="35"/>
      <c r="L14" s="35"/>
      <c r="M14" s="37"/>
      <c r="N14" s="38"/>
      <c r="O14" s="38"/>
      <c r="P14" s="35"/>
      <c r="Q14" s="3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</row>
    <row r="15">
      <c r="A15" s="5">
        <v>14.0</v>
      </c>
      <c r="B15" s="35"/>
      <c r="C15" s="35"/>
      <c r="D15" s="35"/>
      <c r="E15" s="35"/>
      <c r="F15" s="35"/>
      <c r="G15" s="35"/>
      <c r="H15" s="36"/>
      <c r="I15" s="36"/>
      <c r="J15" s="36"/>
      <c r="K15" s="35"/>
      <c r="L15" s="35"/>
      <c r="M15" s="37"/>
      <c r="N15" s="38"/>
      <c r="O15" s="38"/>
      <c r="P15" s="35"/>
      <c r="Q15" s="3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</row>
    <row r="16">
      <c r="A16" s="5">
        <v>15.0</v>
      </c>
      <c r="B16" s="35"/>
      <c r="C16" s="35"/>
      <c r="D16" s="35"/>
      <c r="E16" s="35"/>
      <c r="F16" s="35"/>
      <c r="G16" s="35"/>
      <c r="H16" s="36"/>
      <c r="I16" s="36"/>
      <c r="J16" s="36"/>
      <c r="K16" s="35"/>
      <c r="L16" s="35"/>
      <c r="M16" s="37"/>
      <c r="N16" s="38"/>
      <c r="O16" s="38"/>
      <c r="P16" s="35"/>
      <c r="Q16" s="3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</row>
    <row r="17">
      <c r="A17" s="5">
        <v>16.0</v>
      </c>
      <c r="B17" s="35"/>
      <c r="C17" s="35"/>
      <c r="D17" s="35"/>
      <c r="E17" s="35"/>
      <c r="F17" s="35"/>
      <c r="G17" s="35"/>
      <c r="H17" s="36"/>
      <c r="I17" s="36"/>
      <c r="J17" s="36"/>
      <c r="K17" s="35"/>
      <c r="L17" s="35"/>
      <c r="M17" s="37"/>
      <c r="N17" s="38"/>
      <c r="O17" s="38"/>
      <c r="P17" s="35"/>
      <c r="Q17" s="3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</row>
    <row r="18">
      <c r="A18" s="5">
        <v>17.0</v>
      </c>
      <c r="B18" s="35"/>
      <c r="C18" s="35"/>
      <c r="D18" s="35"/>
      <c r="E18" s="35"/>
      <c r="F18" s="35"/>
      <c r="G18" s="35"/>
      <c r="H18" s="36"/>
      <c r="I18" s="36"/>
      <c r="J18" s="36"/>
      <c r="K18" s="35"/>
      <c r="L18" s="35"/>
      <c r="M18" s="37"/>
      <c r="N18" s="38"/>
      <c r="O18" s="38"/>
      <c r="P18" s="35"/>
      <c r="Q18" s="3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</row>
    <row r="19">
      <c r="A19" s="5">
        <v>18.0</v>
      </c>
      <c r="B19" s="35"/>
      <c r="C19" s="35"/>
      <c r="D19" s="35"/>
      <c r="E19" s="35"/>
      <c r="F19" s="35"/>
      <c r="G19" s="35"/>
      <c r="H19" s="36"/>
      <c r="I19" s="36"/>
      <c r="J19" s="36"/>
      <c r="K19" s="35"/>
      <c r="L19" s="35"/>
      <c r="M19" s="37"/>
      <c r="N19" s="38"/>
      <c r="O19" s="38"/>
      <c r="P19" s="35"/>
      <c r="Q19" s="3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</row>
    <row r="20">
      <c r="A20" s="5">
        <v>19.0</v>
      </c>
      <c r="B20" s="35"/>
      <c r="C20" s="35"/>
      <c r="D20" s="35"/>
      <c r="E20" s="35"/>
      <c r="F20" s="35"/>
      <c r="G20" s="35"/>
      <c r="H20" s="36"/>
      <c r="I20" s="36"/>
      <c r="J20" s="36"/>
      <c r="K20" s="35"/>
      <c r="L20" s="35"/>
      <c r="M20" s="37"/>
      <c r="N20" s="38"/>
      <c r="O20" s="38"/>
      <c r="P20" s="35"/>
      <c r="Q20" s="3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</row>
    <row r="21">
      <c r="A21" s="5">
        <v>20.0</v>
      </c>
      <c r="B21" s="35"/>
      <c r="C21" s="35"/>
      <c r="D21" s="35"/>
      <c r="E21" s="35"/>
      <c r="F21" s="35"/>
      <c r="G21" s="35"/>
      <c r="H21" s="36"/>
      <c r="I21" s="36"/>
      <c r="J21" s="36"/>
      <c r="K21" s="35"/>
      <c r="L21" s="35"/>
      <c r="M21" s="37"/>
      <c r="N21" s="38"/>
      <c r="O21" s="38"/>
      <c r="P21" s="35"/>
      <c r="Q21" s="3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</row>
    <row r="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39"/>
      <c r="N22" s="40"/>
      <c r="O22" s="40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39"/>
      <c r="N23" s="40"/>
      <c r="O23" s="40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39"/>
      <c r="N24" s="40"/>
      <c r="O24" s="40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39"/>
      <c r="N25" s="40"/>
      <c r="O25" s="40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39"/>
      <c r="N26" s="40"/>
      <c r="O26" s="40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39"/>
      <c r="N27" s="40"/>
      <c r="O27" s="40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39"/>
      <c r="N28" s="40"/>
      <c r="O28" s="40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39"/>
      <c r="N29" s="40"/>
      <c r="O29" s="40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39"/>
      <c r="N30" s="40"/>
      <c r="O30" s="40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39"/>
      <c r="N31" s="40"/>
      <c r="O31" s="40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9"/>
      <c r="N32" s="40"/>
      <c r="O32" s="40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39"/>
      <c r="N33" s="40"/>
      <c r="O33" s="40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9"/>
      <c r="N34" s="40"/>
      <c r="O34" s="40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39"/>
      <c r="N35" s="40"/>
      <c r="O35" s="40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39"/>
      <c r="N36" s="40"/>
      <c r="O36" s="40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39"/>
      <c r="N37" s="40"/>
      <c r="O37" s="40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39"/>
      <c r="N38" s="40"/>
      <c r="O38" s="40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9"/>
      <c r="N39" s="40"/>
      <c r="O39" s="40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39"/>
      <c r="N40" s="40"/>
      <c r="O40" s="40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9"/>
      <c r="N41" s="40"/>
      <c r="O41" s="40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39"/>
      <c r="N42" s="40"/>
      <c r="O42" s="40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39"/>
      <c r="N43" s="40"/>
      <c r="O43" s="40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39"/>
      <c r="N44" s="40"/>
      <c r="O44" s="40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39"/>
      <c r="N45" s="40"/>
      <c r="O45" s="40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39"/>
      <c r="N46" s="40"/>
      <c r="O46" s="40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39"/>
      <c r="N47" s="40"/>
      <c r="O47" s="40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39"/>
      <c r="N48" s="40"/>
      <c r="O48" s="40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39"/>
      <c r="N49" s="40"/>
      <c r="O49" s="40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39"/>
      <c r="N50" s="40"/>
      <c r="O50" s="40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39"/>
      <c r="N51" s="40"/>
      <c r="O51" s="40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39"/>
      <c r="N52" s="40"/>
      <c r="O52" s="40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39"/>
      <c r="N53" s="40"/>
      <c r="O53" s="40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39"/>
      <c r="N54" s="40"/>
      <c r="O54" s="40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39"/>
      <c r="N55" s="40"/>
      <c r="O55" s="40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39"/>
      <c r="N56" s="40"/>
      <c r="O56" s="40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39"/>
      <c r="N57" s="40"/>
      <c r="O57" s="40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39"/>
      <c r="N58" s="40"/>
      <c r="O58" s="40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39"/>
      <c r="N59" s="40"/>
      <c r="O59" s="40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39"/>
      <c r="N60" s="40"/>
      <c r="O60" s="40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39"/>
      <c r="N61" s="40"/>
      <c r="O61" s="40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39"/>
      <c r="N62" s="40"/>
      <c r="O62" s="40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39"/>
      <c r="N63" s="40"/>
      <c r="O63" s="40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39"/>
      <c r="N64" s="40"/>
      <c r="O64" s="40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39"/>
      <c r="N65" s="40"/>
      <c r="O65" s="40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39"/>
      <c r="N66" s="40"/>
      <c r="O66" s="40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39"/>
      <c r="N67" s="40"/>
      <c r="O67" s="40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39"/>
      <c r="N68" s="40"/>
      <c r="O68" s="40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39"/>
      <c r="N69" s="40"/>
      <c r="O69" s="40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39"/>
      <c r="N70" s="40"/>
      <c r="O70" s="40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39"/>
      <c r="N71" s="40"/>
      <c r="O71" s="40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39"/>
      <c r="N72" s="40"/>
      <c r="O72" s="40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39"/>
      <c r="N73" s="40"/>
      <c r="O73" s="40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39"/>
      <c r="N74" s="40"/>
      <c r="O74" s="40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39"/>
      <c r="N75" s="40"/>
      <c r="O75" s="40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39"/>
      <c r="N76" s="40"/>
      <c r="O76" s="40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39"/>
      <c r="N77" s="40"/>
      <c r="O77" s="40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39"/>
      <c r="N78" s="40"/>
      <c r="O78" s="40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39"/>
      <c r="N79" s="40"/>
      <c r="O79" s="40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39"/>
      <c r="N80" s="40"/>
      <c r="O80" s="40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39"/>
      <c r="N81" s="40"/>
      <c r="O81" s="40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39"/>
      <c r="N82" s="40"/>
      <c r="O82" s="40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39"/>
      <c r="N83" s="40"/>
      <c r="O83" s="40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39"/>
      <c r="N84" s="40"/>
      <c r="O84" s="40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39"/>
      <c r="N85" s="40"/>
      <c r="O85" s="40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39"/>
      <c r="N86" s="40"/>
      <c r="O86" s="40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39"/>
      <c r="N87" s="40"/>
      <c r="O87" s="40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39"/>
      <c r="N88" s="40"/>
      <c r="O88" s="40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39"/>
      <c r="N89" s="40"/>
      <c r="O89" s="40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39"/>
      <c r="N90" s="40"/>
      <c r="O90" s="40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39"/>
      <c r="N91" s="40"/>
      <c r="O91" s="40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39"/>
      <c r="N92" s="40"/>
      <c r="O92" s="40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39"/>
      <c r="N93" s="40"/>
      <c r="O93" s="40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39"/>
      <c r="N94" s="40"/>
      <c r="O94" s="40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39"/>
      <c r="N95" s="40"/>
      <c r="O95" s="40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39"/>
      <c r="N96" s="40"/>
      <c r="O96" s="40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39"/>
      <c r="N97" s="40"/>
      <c r="O97" s="40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39"/>
      <c r="N98" s="40"/>
      <c r="O98" s="40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39"/>
      <c r="N99" s="40"/>
      <c r="O99" s="40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39"/>
      <c r="N100" s="40"/>
      <c r="O100" s="40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39"/>
      <c r="N101" s="40"/>
      <c r="O101" s="40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39"/>
      <c r="N102" s="40"/>
      <c r="O102" s="40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39"/>
      <c r="N103" s="40"/>
      <c r="O103" s="40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39"/>
      <c r="N104" s="40"/>
      <c r="O104" s="40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39"/>
      <c r="N105" s="40"/>
      <c r="O105" s="40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39"/>
      <c r="N106" s="40"/>
      <c r="O106" s="40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39"/>
      <c r="N107" s="40"/>
      <c r="O107" s="40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39"/>
      <c r="N108" s="40"/>
      <c r="O108" s="40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39"/>
      <c r="N109" s="40"/>
      <c r="O109" s="40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39"/>
      <c r="N110" s="40"/>
      <c r="O110" s="40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39"/>
      <c r="N111" s="40"/>
      <c r="O111" s="40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39"/>
      <c r="N112" s="40"/>
      <c r="O112" s="40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39"/>
      <c r="N113" s="40"/>
      <c r="O113" s="40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39"/>
      <c r="N114" s="40"/>
      <c r="O114" s="40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39"/>
      <c r="N115" s="40"/>
      <c r="O115" s="40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39"/>
      <c r="N116" s="40"/>
      <c r="O116" s="40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39"/>
      <c r="N117" s="40"/>
      <c r="O117" s="40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39"/>
      <c r="N118" s="40"/>
      <c r="O118" s="40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39"/>
      <c r="N119" s="40"/>
      <c r="O119" s="40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39"/>
      <c r="N120" s="40"/>
      <c r="O120" s="40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39"/>
      <c r="N121" s="40"/>
      <c r="O121" s="40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39"/>
      <c r="N122" s="40"/>
      <c r="O122" s="40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39"/>
      <c r="N123" s="40"/>
      <c r="O123" s="40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39"/>
      <c r="N124" s="40"/>
      <c r="O124" s="40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39"/>
      <c r="N125" s="40"/>
      <c r="O125" s="40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39"/>
      <c r="N126" s="40"/>
      <c r="O126" s="40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39"/>
      <c r="N127" s="40"/>
      <c r="O127" s="40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39"/>
      <c r="N128" s="40"/>
      <c r="O128" s="40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39"/>
      <c r="N129" s="40"/>
      <c r="O129" s="40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39"/>
      <c r="N130" s="40"/>
      <c r="O130" s="40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39"/>
      <c r="N131" s="40"/>
      <c r="O131" s="40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39"/>
      <c r="N132" s="40"/>
      <c r="O132" s="40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39"/>
      <c r="N133" s="40"/>
      <c r="O133" s="40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39"/>
      <c r="N134" s="40"/>
      <c r="O134" s="40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39"/>
      <c r="N135" s="40"/>
      <c r="O135" s="40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39"/>
      <c r="N136" s="40"/>
      <c r="O136" s="40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39"/>
      <c r="N137" s="40"/>
      <c r="O137" s="40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39"/>
      <c r="N138" s="40"/>
      <c r="O138" s="40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39"/>
      <c r="N139" s="40"/>
      <c r="O139" s="40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39"/>
      <c r="N140" s="40"/>
      <c r="O140" s="40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39"/>
      <c r="N141" s="40"/>
      <c r="O141" s="40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39"/>
      <c r="N142" s="40"/>
      <c r="O142" s="40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39"/>
      <c r="N143" s="40"/>
      <c r="O143" s="40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39"/>
      <c r="N144" s="40"/>
      <c r="O144" s="40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39"/>
      <c r="N145" s="40"/>
      <c r="O145" s="40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39"/>
      <c r="N146" s="40"/>
      <c r="O146" s="40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39"/>
      <c r="N147" s="40"/>
      <c r="O147" s="40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39"/>
      <c r="N148" s="40"/>
      <c r="O148" s="40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39"/>
      <c r="N149" s="40"/>
      <c r="O149" s="40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39"/>
      <c r="N150" s="40"/>
      <c r="O150" s="40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39"/>
      <c r="N151" s="40"/>
      <c r="O151" s="40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39"/>
      <c r="N152" s="40"/>
      <c r="O152" s="40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39"/>
      <c r="N153" s="40"/>
      <c r="O153" s="40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39"/>
      <c r="N154" s="40"/>
      <c r="O154" s="40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39"/>
      <c r="N155" s="40"/>
      <c r="O155" s="40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39"/>
      <c r="N156" s="40"/>
      <c r="O156" s="40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39"/>
      <c r="N157" s="40"/>
      <c r="O157" s="40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39"/>
      <c r="N158" s="40"/>
      <c r="O158" s="40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39"/>
      <c r="N159" s="40"/>
      <c r="O159" s="40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39"/>
      <c r="N160" s="40"/>
      <c r="O160" s="40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39"/>
      <c r="N161" s="40"/>
      <c r="O161" s="40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39"/>
      <c r="N162" s="40"/>
      <c r="O162" s="40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39"/>
      <c r="N163" s="40"/>
      <c r="O163" s="40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39"/>
      <c r="N164" s="40"/>
      <c r="O164" s="40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39"/>
      <c r="N165" s="40"/>
      <c r="O165" s="40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39"/>
      <c r="N166" s="40"/>
      <c r="O166" s="40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39"/>
      <c r="N167" s="40"/>
      <c r="O167" s="40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39"/>
      <c r="N168" s="40"/>
      <c r="O168" s="40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39"/>
      <c r="N169" s="40"/>
      <c r="O169" s="40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39"/>
      <c r="N170" s="40"/>
      <c r="O170" s="40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39"/>
      <c r="N171" s="40"/>
      <c r="O171" s="40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39"/>
      <c r="N172" s="40"/>
      <c r="O172" s="40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39"/>
      <c r="N173" s="40"/>
      <c r="O173" s="40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39"/>
      <c r="N174" s="40"/>
      <c r="O174" s="40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39"/>
      <c r="N175" s="40"/>
      <c r="O175" s="40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39"/>
      <c r="N176" s="40"/>
      <c r="O176" s="40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39"/>
      <c r="N177" s="40"/>
      <c r="O177" s="40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39"/>
      <c r="N178" s="40"/>
      <c r="O178" s="40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39"/>
      <c r="N179" s="40"/>
      <c r="O179" s="40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39"/>
      <c r="N180" s="40"/>
      <c r="O180" s="40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39"/>
      <c r="N181" s="40"/>
      <c r="O181" s="40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39"/>
      <c r="N182" s="40"/>
      <c r="O182" s="40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39"/>
      <c r="N183" s="40"/>
      <c r="O183" s="40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39"/>
      <c r="N184" s="40"/>
      <c r="O184" s="40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39"/>
      <c r="N185" s="40"/>
      <c r="O185" s="40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39"/>
      <c r="N186" s="40"/>
      <c r="O186" s="40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39"/>
      <c r="N187" s="40"/>
      <c r="O187" s="40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39"/>
      <c r="N188" s="40"/>
      <c r="O188" s="40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39"/>
      <c r="N189" s="40"/>
      <c r="O189" s="40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39"/>
      <c r="N190" s="40"/>
      <c r="O190" s="40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39"/>
      <c r="N191" s="40"/>
      <c r="O191" s="40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39"/>
      <c r="N192" s="40"/>
      <c r="O192" s="40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39"/>
      <c r="N193" s="40"/>
      <c r="O193" s="40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39"/>
      <c r="N194" s="40"/>
      <c r="O194" s="40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39"/>
      <c r="N195" s="40"/>
      <c r="O195" s="40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39"/>
      <c r="N196" s="40"/>
      <c r="O196" s="40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39"/>
      <c r="N197" s="40"/>
      <c r="O197" s="40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39"/>
      <c r="N198" s="40"/>
      <c r="O198" s="40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39"/>
      <c r="N199" s="40"/>
      <c r="O199" s="40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39"/>
      <c r="N200" s="40"/>
      <c r="O200" s="40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39"/>
      <c r="N201" s="40"/>
      <c r="O201" s="40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39"/>
      <c r="N202" s="40"/>
      <c r="O202" s="40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39"/>
      <c r="N203" s="40"/>
      <c r="O203" s="40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39"/>
      <c r="N204" s="40"/>
      <c r="O204" s="40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39"/>
      <c r="N205" s="40"/>
      <c r="O205" s="40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39"/>
      <c r="N206" s="40"/>
      <c r="O206" s="40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39"/>
      <c r="N207" s="40"/>
      <c r="O207" s="40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39"/>
      <c r="N208" s="40"/>
      <c r="O208" s="40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39"/>
      <c r="N209" s="40"/>
      <c r="O209" s="40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39"/>
      <c r="N210" s="40"/>
      <c r="O210" s="40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39"/>
      <c r="N211" s="40"/>
      <c r="O211" s="40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39"/>
      <c r="N212" s="40"/>
      <c r="O212" s="40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39"/>
      <c r="N213" s="40"/>
      <c r="O213" s="40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39"/>
      <c r="N214" s="40"/>
      <c r="O214" s="40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39"/>
      <c r="N215" s="40"/>
      <c r="O215" s="40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39"/>
      <c r="N216" s="40"/>
      <c r="O216" s="40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39"/>
      <c r="N217" s="40"/>
      <c r="O217" s="40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39"/>
      <c r="N218" s="40"/>
      <c r="O218" s="40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39"/>
      <c r="N219" s="40"/>
      <c r="O219" s="40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39"/>
      <c r="N220" s="40"/>
      <c r="O220" s="40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39"/>
      <c r="N221" s="40"/>
      <c r="O221" s="40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39"/>
      <c r="N222" s="40"/>
      <c r="O222" s="40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39"/>
      <c r="N223" s="40"/>
      <c r="O223" s="40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39"/>
      <c r="N224" s="40"/>
      <c r="O224" s="40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39"/>
      <c r="N225" s="40"/>
      <c r="O225" s="40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39"/>
      <c r="N226" s="40"/>
      <c r="O226" s="40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39"/>
      <c r="N227" s="40"/>
      <c r="O227" s="40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39"/>
      <c r="N228" s="40"/>
      <c r="O228" s="40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39"/>
      <c r="N229" s="40"/>
      <c r="O229" s="40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39"/>
      <c r="N230" s="40"/>
      <c r="O230" s="40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39"/>
      <c r="N231" s="40"/>
      <c r="O231" s="40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39"/>
      <c r="N232" s="40"/>
      <c r="O232" s="40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39"/>
      <c r="N233" s="40"/>
      <c r="O233" s="40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39"/>
      <c r="N234" s="40"/>
      <c r="O234" s="40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39"/>
      <c r="N235" s="40"/>
      <c r="O235" s="40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39"/>
      <c r="N236" s="40"/>
      <c r="O236" s="40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39"/>
      <c r="N237" s="40"/>
      <c r="O237" s="40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39"/>
      <c r="N238" s="40"/>
      <c r="O238" s="40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39"/>
      <c r="N239" s="40"/>
      <c r="O239" s="40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39"/>
      <c r="N240" s="40"/>
      <c r="O240" s="40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39"/>
      <c r="N241" s="40"/>
      <c r="O241" s="40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39"/>
      <c r="N242" s="40"/>
      <c r="O242" s="40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39"/>
      <c r="N243" s="40"/>
      <c r="O243" s="40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39"/>
      <c r="N244" s="40"/>
      <c r="O244" s="40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39"/>
      <c r="N245" s="40"/>
      <c r="O245" s="40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39"/>
      <c r="N246" s="40"/>
      <c r="O246" s="40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39"/>
      <c r="N247" s="40"/>
      <c r="O247" s="40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39"/>
      <c r="N248" s="40"/>
      <c r="O248" s="40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39"/>
      <c r="N249" s="40"/>
      <c r="O249" s="40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39"/>
      <c r="N250" s="40"/>
      <c r="O250" s="40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39"/>
      <c r="N251" s="40"/>
      <c r="O251" s="40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39"/>
      <c r="N252" s="40"/>
      <c r="O252" s="40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39"/>
      <c r="N253" s="40"/>
      <c r="O253" s="40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39"/>
      <c r="N254" s="40"/>
      <c r="O254" s="40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39"/>
      <c r="N255" s="40"/>
      <c r="O255" s="40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39"/>
      <c r="N256" s="40"/>
      <c r="O256" s="40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39"/>
      <c r="N257" s="40"/>
      <c r="O257" s="40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39"/>
      <c r="N258" s="40"/>
      <c r="O258" s="40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39"/>
      <c r="N259" s="40"/>
      <c r="O259" s="40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39"/>
      <c r="N260" s="40"/>
      <c r="O260" s="40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39"/>
      <c r="N261" s="40"/>
      <c r="O261" s="40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39"/>
      <c r="N262" s="40"/>
      <c r="O262" s="40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39"/>
      <c r="N263" s="40"/>
      <c r="O263" s="40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39"/>
      <c r="N264" s="40"/>
      <c r="O264" s="40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39"/>
      <c r="N265" s="40"/>
      <c r="O265" s="40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39"/>
      <c r="N266" s="40"/>
      <c r="O266" s="40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39"/>
      <c r="N267" s="40"/>
      <c r="O267" s="40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39"/>
      <c r="N268" s="40"/>
      <c r="O268" s="40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39"/>
      <c r="N269" s="40"/>
      <c r="O269" s="40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39"/>
      <c r="N270" s="40"/>
      <c r="O270" s="40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39"/>
      <c r="N271" s="40"/>
      <c r="O271" s="40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39"/>
      <c r="N272" s="40"/>
      <c r="O272" s="40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39"/>
      <c r="N273" s="40"/>
      <c r="O273" s="40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39"/>
      <c r="N274" s="40"/>
      <c r="O274" s="40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39"/>
      <c r="N275" s="40"/>
      <c r="O275" s="40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39"/>
      <c r="N276" s="40"/>
      <c r="O276" s="40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39"/>
      <c r="N277" s="40"/>
      <c r="O277" s="40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39"/>
      <c r="N278" s="40"/>
      <c r="O278" s="40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39"/>
      <c r="N279" s="40"/>
      <c r="O279" s="40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39"/>
      <c r="N280" s="40"/>
      <c r="O280" s="40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39"/>
      <c r="N281" s="40"/>
      <c r="O281" s="40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39"/>
      <c r="N282" s="40"/>
      <c r="O282" s="40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39"/>
      <c r="N283" s="40"/>
      <c r="O283" s="40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39"/>
      <c r="N284" s="40"/>
      <c r="O284" s="40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39"/>
      <c r="N285" s="40"/>
      <c r="O285" s="40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39"/>
      <c r="N286" s="40"/>
      <c r="O286" s="40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39"/>
      <c r="N287" s="40"/>
      <c r="O287" s="40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39"/>
      <c r="N288" s="40"/>
      <c r="O288" s="40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39"/>
      <c r="N289" s="40"/>
      <c r="O289" s="40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39"/>
      <c r="N290" s="40"/>
      <c r="O290" s="40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39"/>
      <c r="N291" s="40"/>
      <c r="O291" s="40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39"/>
      <c r="N292" s="40"/>
      <c r="O292" s="40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39"/>
      <c r="N293" s="40"/>
      <c r="O293" s="40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39"/>
      <c r="N294" s="40"/>
      <c r="O294" s="40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39"/>
      <c r="N295" s="40"/>
      <c r="O295" s="40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39"/>
      <c r="N296" s="40"/>
      <c r="O296" s="40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39"/>
      <c r="N297" s="40"/>
      <c r="O297" s="40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39"/>
      <c r="N298" s="40"/>
      <c r="O298" s="40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39"/>
      <c r="N299" s="40"/>
      <c r="O299" s="40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39"/>
      <c r="N300" s="40"/>
      <c r="O300" s="40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39"/>
      <c r="N301" s="40"/>
      <c r="O301" s="40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39"/>
      <c r="N302" s="40"/>
      <c r="O302" s="40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39"/>
      <c r="N303" s="40"/>
      <c r="O303" s="40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39"/>
      <c r="N304" s="40"/>
      <c r="O304" s="40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39"/>
      <c r="N305" s="40"/>
      <c r="O305" s="40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39"/>
      <c r="N306" s="40"/>
      <c r="O306" s="40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39"/>
      <c r="N307" s="40"/>
      <c r="O307" s="40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39"/>
      <c r="N308" s="40"/>
      <c r="O308" s="40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39"/>
      <c r="N309" s="40"/>
      <c r="O309" s="40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39"/>
      <c r="N310" s="40"/>
      <c r="O310" s="40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39"/>
      <c r="N311" s="40"/>
      <c r="O311" s="40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39"/>
      <c r="N312" s="40"/>
      <c r="O312" s="40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39"/>
      <c r="N313" s="40"/>
      <c r="O313" s="40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39"/>
      <c r="N314" s="40"/>
      <c r="O314" s="40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39"/>
      <c r="N315" s="40"/>
      <c r="O315" s="40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39"/>
      <c r="N316" s="40"/>
      <c r="O316" s="40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39"/>
      <c r="N317" s="40"/>
      <c r="O317" s="40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39"/>
      <c r="N318" s="40"/>
      <c r="O318" s="40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39"/>
      <c r="N319" s="40"/>
      <c r="O319" s="40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39"/>
      <c r="N320" s="40"/>
      <c r="O320" s="40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39"/>
      <c r="N321" s="40"/>
      <c r="O321" s="40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39"/>
      <c r="N322" s="40"/>
      <c r="O322" s="40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39"/>
      <c r="N323" s="40"/>
      <c r="O323" s="40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39"/>
      <c r="N324" s="40"/>
      <c r="O324" s="40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39"/>
      <c r="N325" s="40"/>
      <c r="O325" s="40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39"/>
      <c r="N326" s="40"/>
      <c r="O326" s="40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39"/>
      <c r="N327" s="40"/>
      <c r="O327" s="40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39"/>
      <c r="N328" s="40"/>
      <c r="O328" s="40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39"/>
      <c r="N329" s="40"/>
      <c r="O329" s="40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39"/>
      <c r="N330" s="40"/>
      <c r="O330" s="40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39"/>
      <c r="N331" s="40"/>
      <c r="O331" s="40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39"/>
      <c r="N332" s="40"/>
      <c r="O332" s="40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39"/>
      <c r="N333" s="40"/>
      <c r="O333" s="40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39"/>
      <c r="N334" s="40"/>
      <c r="O334" s="40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39"/>
      <c r="N335" s="40"/>
      <c r="O335" s="40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39"/>
      <c r="N336" s="40"/>
      <c r="O336" s="40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39"/>
      <c r="N337" s="40"/>
      <c r="O337" s="40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39"/>
      <c r="N338" s="40"/>
      <c r="O338" s="40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39"/>
      <c r="N339" s="40"/>
      <c r="O339" s="40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39"/>
      <c r="N340" s="40"/>
      <c r="O340" s="40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39"/>
      <c r="N341" s="40"/>
      <c r="O341" s="40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39"/>
      <c r="N342" s="40"/>
      <c r="O342" s="40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39"/>
      <c r="N343" s="40"/>
      <c r="O343" s="40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39"/>
      <c r="N344" s="40"/>
      <c r="O344" s="40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39"/>
      <c r="N345" s="40"/>
      <c r="O345" s="40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39"/>
      <c r="N346" s="40"/>
      <c r="O346" s="40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39"/>
      <c r="N347" s="40"/>
      <c r="O347" s="40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39"/>
      <c r="N348" s="40"/>
      <c r="O348" s="40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39"/>
      <c r="N349" s="40"/>
      <c r="O349" s="40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39"/>
      <c r="N350" s="40"/>
      <c r="O350" s="40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39"/>
      <c r="N351" s="40"/>
      <c r="O351" s="40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39"/>
      <c r="N352" s="40"/>
      <c r="O352" s="40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39"/>
      <c r="N353" s="40"/>
      <c r="O353" s="40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39"/>
      <c r="N354" s="40"/>
      <c r="O354" s="40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39"/>
      <c r="N355" s="40"/>
      <c r="O355" s="40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39"/>
      <c r="N356" s="40"/>
      <c r="O356" s="40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39"/>
      <c r="N357" s="40"/>
      <c r="O357" s="40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39"/>
      <c r="N358" s="40"/>
      <c r="O358" s="40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39"/>
      <c r="N359" s="40"/>
      <c r="O359" s="40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39"/>
      <c r="N360" s="40"/>
      <c r="O360" s="40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39"/>
      <c r="N361" s="40"/>
      <c r="O361" s="40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39"/>
      <c r="N362" s="40"/>
      <c r="O362" s="40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39"/>
      <c r="N363" s="40"/>
      <c r="O363" s="40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39"/>
      <c r="N364" s="40"/>
      <c r="O364" s="40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39"/>
      <c r="N365" s="40"/>
      <c r="O365" s="40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39"/>
      <c r="N366" s="40"/>
      <c r="O366" s="40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39"/>
      <c r="N367" s="40"/>
      <c r="O367" s="40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39"/>
      <c r="N368" s="40"/>
      <c r="O368" s="40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39"/>
      <c r="N369" s="40"/>
      <c r="O369" s="40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39"/>
      <c r="N370" s="40"/>
      <c r="O370" s="40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39"/>
      <c r="N371" s="40"/>
      <c r="O371" s="40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39"/>
      <c r="N372" s="40"/>
      <c r="O372" s="40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39"/>
      <c r="N373" s="40"/>
      <c r="O373" s="40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39"/>
      <c r="N374" s="40"/>
      <c r="O374" s="40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39"/>
      <c r="N375" s="40"/>
      <c r="O375" s="40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39"/>
      <c r="N376" s="40"/>
      <c r="O376" s="40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39"/>
      <c r="N377" s="40"/>
      <c r="O377" s="40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39"/>
      <c r="N378" s="40"/>
      <c r="O378" s="40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39"/>
      <c r="N379" s="40"/>
      <c r="O379" s="40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39"/>
      <c r="N380" s="40"/>
      <c r="O380" s="40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39"/>
      <c r="N381" s="40"/>
      <c r="O381" s="40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39"/>
      <c r="N382" s="40"/>
      <c r="O382" s="40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39"/>
      <c r="N383" s="40"/>
      <c r="O383" s="40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39"/>
      <c r="N384" s="40"/>
      <c r="O384" s="40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39"/>
      <c r="N385" s="40"/>
      <c r="O385" s="40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39"/>
      <c r="N386" s="40"/>
      <c r="O386" s="40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39"/>
      <c r="N387" s="40"/>
      <c r="O387" s="40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39"/>
      <c r="N388" s="40"/>
      <c r="O388" s="40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39"/>
      <c r="N389" s="40"/>
      <c r="O389" s="40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39"/>
      <c r="N390" s="40"/>
      <c r="O390" s="40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39"/>
      <c r="N391" s="40"/>
      <c r="O391" s="40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39"/>
      <c r="N392" s="40"/>
      <c r="O392" s="40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39"/>
      <c r="N393" s="40"/>
      <c r="O393" s="40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39"/>
      <c r="N394" s="40"/>
      <c r="O394" s="40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39"/>
      <c r="N395" s="40"/>
      <c r="O395" s="40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39"/>
      <c r="N396" s="40"/>
      <c r="O396" s="40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39"/>
      <c r="N397" s="40"/>
      <c r="O397" s="40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39"/>
      <c r="N398" s="40"/>
      <c r="O398" s="40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39"/>
      <c r="N399" s="40"/>
      <c r="O399" s="40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39"/>
      <c r="N400" s="40"/>
      <c r="O400" s="40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39"/>
      <c r="N401" s="40"/>
      <c r="O401" s="40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39"/>
      <c r="N402" s="40"/>
      <c r="O402" s="40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39"/>
      <c r="N403" s="40"/>
      <c r="O403" s="40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39"/>
      <c r="N404" s="40"/>
      <c r="O404" s="40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39"/>
      <c r="N405" s="40"/>
      <c r="O405" s="40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39"/>
      <c r="N406" s="40"/>
      <c r="O406" s="40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39"/>
      <c r="N407" s="40"/>
      <c r="O407" s="40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39"/>
      <c r="N408" s="40"/>
      <c r="O408" s="40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39"/>
      <c r="N409" s="40"/>
      <c r="O409" s="40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39"/>
      <c r="N410" s="40"/>
      <c r="O410" s="40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39"/>
      <c r="N411" s="40"/>
      <c r="O411" s="40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39"/>
      <c r="N412" s="40"/>
      <c r="O412" s="40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39"/>
      <c r="N413" s="40"/>
      <c r="O413" s="40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39"/>
      <c r="N414" s="40"/>
      <c r="O414" s="40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39"/>
      <c r="N415" s="40"/>
      <c r="O415" s="40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39"/>
      <c r="N416" s="40"/>
      <c r="O416" s="40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39"/>
      <c r="N417" s="40"/>
      <c r="O417" s="40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39"/>
      <c r="N418" s="40"/>
      <c r="O418" s="40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39"/>
      <c r="N419" s="40"/>
      <c r="O419" s="40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39"/>
      <c r="N420" s="40"/>
      <c r="O420" s="40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39"/>
      <c r="N421" s="40"/>
      <c r="O421" s="40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39"/>
      <c r="N422" s="40"/>
      <c r="O422" s="40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39"/>
      <c r="N423" s="40"/>
      <c r="O423" s="40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39"/>
      <c r="N424" s="40"/>
      <c r="O424" s="40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39"/>
      <c r="N425" s="40"/>
      <c r="O425" s="40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39"/>
      <c r="N426" s="40"/>
      <c r="O426" s="40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39"/>
      <c r="N427" s="40"/>
      <c r="O427" s="40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39"/>
      <c r="N428" s="40"/>
      <c r="O428" s="40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39"/>
      <c r="N429" s="40"/>
      <c r="O429" s="40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39"/>
      <c r="N430" s="40"/>
      <c r="O430" s="40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39"/>
      <c r="N431" s="40"/>
      <c r="O431" s="40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39"/>
      <c r="N432" s="40"/>
      <c r="O432" s="40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39"/>
      <c r="N433" s="40"/>
      <c r="O433" s="40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39"/>
      <c r="N434" s="40"/>
      <c r="O434" s="40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39"/>
      <c r="N435" s="40"/>
      <c r="O435" s="40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39"/>
      <c r="N436" s="40"/>
      <c r="O436" s="40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39"/>
      <c r="N437" s="40"/>
      <c r="O437" s="40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39"/>
      <c r="N438" s="40"/>
      <c r="O438" s="40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39"/>
      <c r="N439" s="40"/>
      <c r="O439" s="40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39"/>
      <c r="N440" s="40"/>
      <c r="O440" s="40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39"/>
      <c r="N441" s="40"/>
      <c r="O441" s="40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39"/>
      <c r="N442" s="40"/>
      <c r="O442" s="40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39"/>
      <c r="N443" s="40"/>
      <c r="O443" s="40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39"/>
      <c r="N444" s="40"/>
      <c r="O444" s="40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39"/>
      <c r="N445" s="40"/>
      <c r="O445" s="40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39"/>
      <c r="N446" s="40"/>
      <c r="O446" s="40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39"/>
      <c r="N447" s="40"/>
      <c r="O447" s="40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39"/>
      <c r="N448" s="40"/>
      <c r="O448" s="40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39"/>
      <c r="N449" s="40"/>
      <c r="O449" s="40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39"/>
      <c r="N450" s="40"/>
      <c r="O450" s="40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39"/>
      <c r="N451" s="40"/>
      <c r="O451" s="40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39"/>
      <c r="N452" s="40"/>
      <c r="O452" s="40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39"/>
      <c r="N453" s="40"/>
      <c r="O453" s="40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39"/>
      <c r="N454" s="40"/>
      <c r="O454" s="40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39"/>
      <c r="N455" s="40"/>
      <c r="O455" s="40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39"/>
      <c r="N456" s="40"/>
      <c r="O456" s="40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39"/>
      <c r="N457" s="40"/>
      <c r="O457" s="40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39"/>
      <c r="N458" s="40"/>
      <c r="O458" s="40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39"/>
      <c r="N459" s="40"/>
      <c r="O459" s="40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39"/>
      <c r="N460" s="40"/>
      <c r="O460" s="40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39"/>
      <c r="N461" s="40"/>
      <c r="O461" s="40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39"/>
      <c r="N462" s="40"/>
      <c r="O462" s="40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39"/>
      <c r="N463" s="40"/>
      <c r="O463" s="40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39"/>
      <c r="N464" s="40"/>
      <c r="O464" s="40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39"/>
      <c r="N465" s="40"/>
      <c r="O465" s="40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39"/>
      <c r="N466" s="40"/>
      <c r="O466" s="40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39"/>
      <c r="N467" s="40"/>
      <c r="O467" s="40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39"/>
      <c r="N468" s="40"/>
      <c r="O468" s="40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39"/>
      <c r="N469" s="40"/>
      <c r="O469" s="40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39"/>
      <c r="N470" s="40"/>
      <c r="O470" s="40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39"/>
      <c r="N471" s="40"/>
      <c r="O471" s="40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39"/>
      <c r="N472" s="40"/>
      <c r="O472" s="40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39"/>
      <c r="N473" s="40"/>
      <c r="O473" s="40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39"/>
      <c r="N474" s="40"/>
      <c r="O474" s="40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39"/>
      <c r="N475" s="40"/>
      <c r="O475" s="40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39"/>
      <c r="N476" s="40"/>
      <c r="O476" s="40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39"/>
      <c r="N477" s="40"/>
      <c r="O477" s="40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39"/>
      <c r="N478" s="40"/>
      <c r="O478" s="40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39"/>
      <c r="N479" s="40"/>
      <c r="O479" s="40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39"/>
      <c r="N480" s="40"/>
      <c r="O480" s="40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39"/>
      <c r="N481" s="40"/>
      <c r="O481" s="40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39"/>
      <c r="N482" s="40"/>
      <c r="O482" s="40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39"/>
      <c r="N483" s="40"/>
      <c r="O483" s="40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39"/>
      <c r="N484" s="40"/>
      <c r="O484" s="40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39"/>
      <c r="N485" s="40"/>
      <c r="O485" s="40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39"/>
      <c r="N486" s="40"/>
      <c r="O486" s="40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39"/>
      <c r="N487" s="40"/>
      <c r="O487" s="40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39"/>
      <c r="N488" s="40"/>
      <c r="O488" s="40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39"/>
      <c r="N489" s="40"/>
      <c r="O489" s="40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39"/>
      <c r="N490" s="40"/>
      <c r="O490" s="40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39"/>
      <c r="N491" s="40"/>
      <c r="O491" s="40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39"/>
      <c r="N492" s="40"/>
      <c r="O492" s="40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39"/>
      <c r="N493" s="40"/>
      <c r="O493" s="40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39"/>
      <c r="N494" s="40"/>
      <c r="O494" s="40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39"/>
      <c r="N495" s="40"/>
      <c r="O495" s="40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39"/>
      <c r="N496" s="40"/>
      <c r="O496" s="40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39"/>
      <c r="N497" s="40"/>
      <c r="O497" s="40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39"/>
      <c r="N498" s="40"/>
      <c r="O498" s="40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39"/>
      <c r="N499" s="40"/>
      <c r="O499" s="40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39"/>
      <c r="N500" s="40"/>
      <c r="O500" s="40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39"/>
      <c r="N501" s="40"/>
      <c r="O501" s="40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39"/>
      <c r="N502" s="40"/>
      <c r="O502" s="40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39"/>
      <c r="N503" s="40"/>
      <c r="O503" s="40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39"/>
      <c r="N504" s="40"/>
      <c r="O504" s="40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39"/>
      <c r="N505" s="40"/>
      <c r="O505" s="40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39"/>
      <c r="N506" s="40"/>
      <c r="O506" s="40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39"/>
      <c r="N507" s="40"/>
      <c r="O507" s="40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39"/>
      <c r="N508" s="40"/>
      <c r="O508" s="40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39"/>
      <c r="N509" s="40"/>
      <c r="O509" s="40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39"/>
      <c r="N510" s="40"/>
      <c r="O510" s="40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39"/>
      <c r="N511" s="40"/>
      <c r="O511" s="40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39"/>
      <c r="N512" s="40"/>
      <c r="O512" s="40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39"/>
      <c r="N513" s="40"/>
      <c r="O513" s="40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39"/>
      <c r="N514" s="40"/>
      <c r="O514" s="40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39"/>
      <c r="N515" s="40"/>
      <c r="O515" s="40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39"/>
      <c r="N516" s="40"/>
      <c r="O516" s="40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39"/>
      <c r="N517" s="40"/>
      <c r="O517" s="40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39"/>
      <c r="N518" s="40"/>
      <c r="O518" s="40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39"/>
      <c r="N519" s="40"/>
      <c r="O519" s="40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39"/>
      <c r="N520" s="40"/>
      <c r="O520" s="40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39"/>
      <c r="N521" s="40"/>
      <c r="O521" s="40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39"/>
      <c r="N522" s="40"/>
      <c r="O522" s="40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39"/>
      <c r="N523" s="40"/>
      <c r="O523" s="40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39"/>
      <c r="N524" s="40"/>
      <c r="O524" s="40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39"/>
      <c r="N525" s="40"/>
      <c r="O525" s="40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39"/>
      <c r="N526" s="40"/>
      <c r="O526" s="40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39"/>
      <c r="N527" s="40"/>
      <c r="O527" s="40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39"/>
      <c r="N528" s="40"/>
      <c r="O528" s="40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39"/>
      <c r="N529" s="40"/>
      <c r="O529" s="40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39"/>
      <c r="N530" s="40"/>
      <c r="O530" s="40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39"/>
      <c r="N531" s="40"/>
      <c r="O531" s="40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39"/>
      <c r="N532" s="40"/>
      <c r="O532" s="40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39"/>
      <c r="N533" s="40"/>
      <c r="O533" s="40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39"/>
      <c r="N534" s="40"/>
      <c r="O534" s="40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39"/>
      <c r="N535" s="40"/>
      <c r="O535" s="40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39"/>
      <c r="N536" s="40"/>
      <c r="O536" s="40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39"/>
      <c r="N537" s="40"/>
      <c r="O537" s="40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39"/>
      <c r="N538" s="40"/>
      <c r="O538" s="40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39"/>
      <c r="N539" s="40"/>
      <c r="O539" s="40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39"/>
      <c r="N540" s="40"/>
      <c r="O540" s="40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39"/>
      <c r="N541" s="40"/>
      <c r="O541" s="40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39"/>
      <c r="N542" s="40"/>
      <c r="O542" s="40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39"/>
      <c r="N543" s="40"/>
      <c r="O543" s="40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39"/>
      <c r="N544" s="40"/>
      <c r="O544" s="40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39"/>
      <c r="N545" s="40"/>
      <c r="O545" s="40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39"/>
      <c r="N546" s="40"/>
      <c r="O546" s="40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39"/>
      <c r="N547" s="40"/>
      <c r="O547" s="40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39"/>
      <c r="N548" s="40"/>
      <c r="O548" s="40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39"/>
      <c r="N549" s="40"/>
      <c r="O549" s="40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39"/>
      <c r="N550" s="40"/>
      <c r="O550" s="40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39"/>
      <c r="N551" s="40"/>
      <c r="O551" s="40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39"/>
      <c r="N552" s="40"/>
      <c r="O552" s="40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39"/>
      <c r="N553" s="40"/>
      <c r="O553" s="40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39"/>
      <c r="N554" s="40"/>
      <c r="O554" s="40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39"/>
      <c r="N555" s="40"/>
      <c r="O555" s="40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39"/>
      <c r="N556" s="40"/>
      <c r="O556" s="40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39"/>
      <c r="N557" s="40"/>
      <c r="O557" s="40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39"/>
      <c r="N558" s="40"/>
      <c r="O558" s="40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39"/>
      <c r="N559" s="40"/>
      <c r="O559" s="40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39"/>
      <c r="N560" s="40"/>
      <c r="O560" s="40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39"/>
      <c r="N561" s="40"/>
      <c r="O561" s="40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39"/>
      <c r="N562" s="40"/>
      <c r="O562" s="40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39"/>
      <c r="N563" s="40"/>
      <c r="O563" s="40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39"/>
      <c r="N564" s="40"/>
      <c r="O564" s="40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39"/>
      <c r="N565" s="40"/>
      <c r="O565" s="40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39"/>
      <c r="N566" s="40"/>
      <c r="O566" s="40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39"/>
      <c r="N567" s="40"/>
      <c r="O567" s="40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39"/>
      <c r="N568" s="40"/>
      <c r="O568" s="40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39"/>
      <c r="N569" s="40"/>
      <c r="O569" s="40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39"/>
      <c r="N570" s="40"/>
      <c r="O570" s="40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39"/>
      <c r="N571" s="40"/>
      <c r="O571" s="40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39"/>
      <c r="N572" s="40"/>
      <c r="O572" s="40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39"/>
      <c r="N573" s="40"/>
      <c r="O573" s="40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39"/>
      <c r="N574" s="40"/>
      <c r="O574" s="40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39"/>
      <c r="N575" s="40"/>
      <c r="O575" s="40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39"/>
      <c r="N576" s="40"/>
      <c r="O576" s="40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39"/>
      <c r="N577" s="40"/>
      <c r="O577" s="40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39"/>
      <c r="N578" s="40"/>
      <c r="O578" s="40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39"/>
      <c r="N579" s="40"/>
      <c r="O579" s="40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39"/>
      <c r="N580" s="40"/>
      <c r="O580" s="40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39"/>
      <c r="N581" s="40"/>
      <c r="O581" s="40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39"/>
      <c r="N582" s="40"/>
      <c r="O582" s="40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39"/>
      <c r="N583" s="40"/>
      <c r="O583" s="40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39"/>
      <c r="N584" s="40"/>
      <c r="O584" s="40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39"/>
      <c r="N585" s="40"/>
      <c r="O585" s="40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39"/>
      <c r="N586" s="40"/>
      <c r="O586" s="40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39"/>
      <c r="N587" s="40"/>
      <c r="O587" s="40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39"/>
      <c r="N588" s="40"/>
      <c r="O588" s="40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39"/>
      <c r="N589" s="40"/>
      <c r="O589" s="40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39"/>
      <c r="N590" s="40"/>
      <c r="O590" s="40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39"/>
      <c r="N591" s="40"/>
      <c r="O591" s="40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39"/>
      <c r="N592" s="40"/>
      <c r="O592" s="40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39"/>
      <c r="N593" s="40"/>
      <c r="O593" s="40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39"/>
      <c r="N594" s="40"/>
      <c r="O594" s="40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39"/>
      <c r="N595" s="40"/>
      <c r="O595" s="40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39"/>
      <c r="N596" s="40"/>
      <c r="O596" s="40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39"/>
      <c r="N597" s="40"/>
      <c r="O597" s="40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39"/>
      <c r="N598" s="40"/>
      <c r="O598" s="40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39"/>
      <c r="N599" s="40"/>
      <c r="O599" s="40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39"/>
      <c r="N600" s="40"/>
      <c r="O600" s="40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39"/>
      <c r="N601" s="40"/>
      <c r="O601" s="40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39"/>
      <c r="N602" s="40"/>
      <c r="O602" s="40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39"/>
      <c r="N603" s="40"/>
      <c r="O603" s="40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39"/>
      <c r="N604" s="40"/>
      <c r="O604" s="40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39"/>
      <c r="N605" s="40"/>
      <c r="O605" s="40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39"/>
      <c r="N606" s="40"/>
      <c r="O606" s="40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39"/>
      <c r="N607" s="40"/>
      <c r="O607" s="40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39"/>
      <c r="N608" s="40"/>
      <c r="O608" s="40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39"/>
      <c r="N609" s="40"/>
      <c r="O609" s="40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39"/>
      <c r="N610" s="40"/>
      <c r="O610" s="40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39"/>
      <c r="N611" s="40"/>
      <c r="O611" s="40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39"/>
      <c r="N612" s="40"/>
      <c r="O612" s="40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39"/>
      <c r="N613" s="40"/>
      <c r="O613" s="40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39"/>
      <c r="N614" s="40"/>
      <c r="O614" s="40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39"/>
      <c r="N615" s="40"/>
      <c r="O615" s="40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39"/>
      <c r="N616" s="40"/>
      <c r="O616" s="40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39"/>
      <c r="N617" s="40"/>
      <c r="O617" s="40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39"/>
      <c r="N618" s="40"/>
      <c r="O618" s="40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39"/>
      <c r="N619" s="40"/>
      <c r="O619" s="40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39"/>
      <c r="N620" s="40"/>
      <c r="O620" s="40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39"/>
      <c r="N621" s="40"/>
      <c r="O621" s="40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39"/>
      <c r="N622" s="40"/>
      <c r="O622" s="40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39"/>
      <c r="N623" s="40"/>
      <c r="O623" s="40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39"/>
      <c r="N624" s="40"/>
      <c r="O624" s="40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39"/>
      <c r="N625" s="40"/>
      <c r="O625" s="40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39"/>
      <c r="N626" s="40"/>
      <c r="O626" s="40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39"/>
      <c r="N627" s="40"/>
      <c r="O627" s="40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39"/>
      <c r="N628" s="40"/>
      <c r="O628" s="40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39"/>
      <c r="N629" s="40"/>
      <c r="O629" s="40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39"/>
      <c r="N630" s="40"/>
      <c r="O630" s="40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39"/>
      <c r="N631" s="40"/>
      <c r="O631" s="40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39"/>
      <c r="N632" s="40"/>
      <c r="O632" s="40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39"/>
      <c r="N633" s="40"/>
      <c r="O633" s="40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39"/>
      <c r="N634" s="40"/>
      <c r="O634" s="40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39"/>
      <c r="N635" s="40"/>
      <c r="O635" s="40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39"/>
      <c r="N636" s="40"/>
      <c r="O636" s="40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39"/>
      <c r="N637" s="40"/>
      <c r="O637" s="40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39"/>
      <c r="N638" s="40"/>
      <c r="O638" s="40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39"/>
      <c r="N639" s="40"/>
      <c r="O639" s="40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39"/>
      <c r="N640" s="40"/>
      <c r="O640" s="40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39"/>
      <c r="N641" s="40"/>
      <c r="O641" s="40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39"/>
      <c r="N642" s="40"/>
      <c r="O642" s="40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39"/>
      <c r="N643" s="40"/>
      <c r="O643" s="40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39"/>
      <c r="N644" s="40"/>
      <c r="O644" s="40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39"/>
      <c r="N645" s="40"/>
      <c r="O645" s="40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39"/>
      <c r="N646" s="40"/>
      <c r="O646" s="40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39"/>
      <c r="N647" s="40"/>
      <c r="O647" s="40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39"/>
      <c r="N648" s="40"/>
      <c r="O648" s="40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39"/>
      <c r="N649" s="40"/>
      <c r="O649" s="40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39"/>
      <c r="N650" s="40"/>
      <c r="O650" s="40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39"/>
      <c r="N651" s="40"/>
      <c r="O651" s="40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39"/>
      <c r="N652" s="40"/>
      <c r="O652" s="40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39"/>
      <c r="N653" s="40"/>
      <c r="O653" s="40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39"/>
      <c r="N654" s="40"/>
      <c r="O654" s="40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39"/>
      <c r="N655" s="40"/>
      <c r="O655" s="40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39"/>
      <c r="N656" s="40"/>
      <c r="O656" s="40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39"/>
      <c r="N657" s="40"/>
      <c r="O657" s="40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39"/>
      <c r="N658" s="40"/>
      <c r="O658" s="40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39"/>
      <c r="N659" s="40"/>
      <c r="O659" s="40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39"/>
      <c r="N660" s="40"/>
      <c r="O660" s="40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39"/>
      <c r="N661" s="40"/>
      <c r="O661" s="40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39"/>
      <c r="N662" s="40"/>
      <c r="O662" s="40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39"/>
      <c r="N663" s="40"/>
      <c r="O663" s="40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39"/>
      <c r="N664" s="40"/>
      <c r="O664" s="40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39"/>
      <c r="N665" s="40"/>
      <c r="O665" s="40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39"/>
      <c r="N666" s="40"/>
      <c r="O666" s="40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39"/>
      <c r="N667" s="40"/>
      <c r="O667" s="40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39"/>
      <c r="N668" s="40"/>
      <c r="O668" s="40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39"/>
      <c r="N669" s="40"/>
      <c r="O669" s="40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39"/>
      <c r="N670" s="40"/>
      <c r="O670" s="40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39"/>
      <c r="N671" s="40"/>
      <c r="O671" s="40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39"/>
      <c r="N672" s="40"/>
      <c r="O672" s="40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39"/>
      <c r="N673" s="40"/>
      <c r="O673" s="40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39"/>
      <c r="N674" s="40"/>
      <c r="O674" s="40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39"/>
      <c r="N675" s="40"/>
      <c r="O675" s="40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39"/>
      <c r="N676" s="40"/>
      <c r="O676" s="40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39"/>
      <c r="N677" s="40"/>
      <c r="O677" s="40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39"/>
      <c r="N678" s="40"/>
      <c r="O678" s="40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39"/>
      <c r="N679" s="40"/>
      <c r="O679" s="40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39"/>
      <c r="N680" s="40"/>
      <c r="O680" s="40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39"/>
      <c r="N681" s="40"/>
      <c r="O681" s="40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39"/>
      <c r="N682" s="40"/>
      <c r="O682" s="40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39"/>
      <c r="N683" s="40"/>
      <c r="O683" s="40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39"/>
      <c r="N684" s="40"/>
      <c r="O684" s="40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39"/>
      <c r="N685" s="40"/>
      <c r="O685" s="40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39"/>
      <c r="N686" s="40"/>
      <c r="O686" s="40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39"/>
      <c r="N687" s="40"/>
      <c r="O687" s="40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39"/>
      <c r="N688" s="40"/>
      <c r="O688" s="40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39"/>
      <c r="N689" s="40"/>
      <c r="O689" s="40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39"/>
      <c r="N690" s="40"/>
      <c r="O690" s="40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39"/>
      <c r="N691" s="40"/>
      <c r="O691" s="40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39"/>
      <c r="N692" s="40"/>
      <c r="O692" s="40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39"/>
      <c r="N693" s="40"/>
      <c r="O693" s="40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39"/>
      <c r="N694" s="40"/>
      <c r="O694" s="40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39"/>
      <c r="N695" s="40"/>
      <c r="O695" s="40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39"/>
      <c r="N696" s="40"/>
      <c r="O696" s="40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39"/>
      <c r="N697" s="40"/>
      <c r="O697" s="40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39"/>
      <c r="N698" s="40"/>
      <c r="O698" s="40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39"/>
      <c r="N699" s="40"/>
      <c r="O699" s="40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39"/>
      <c r="N700" s="40"/>
      <c r="O700" s="40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39"/>
      <c r="N701" s="40"/>
      <c r="O701" s="40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39"/>
      <c r="N702" s="40"/>
      <c r="O702" s="40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39"/>
      <c r="N703" s="40"/>
      <c r="O703" s="40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39"/>
      <c r="N704" s="40"/>
      <c r="O704" s="40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39"/>
      <c r="N705" s="40"/>
      <c r="O705" s="40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39"/>
      <c r="N706" s="40"/>
      <c r="O706" s="40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39"/>
      <c r="N707" s="40"/>
      <c r="O707" s="40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39"/>
      <c r="N708" s="40"/>
      <c r="O708" s="40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39"/>
      <c r="N709" s="40"/>
      <c r="O709" s="40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39"/>
      <c r="N710" s="40"/>
      <c r="O710" s="40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39"/>
      <c r="N711" s="40"/>
      <c r="O711" s="40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39"/>
      <c r="N712" s="40"/>
      <c r="O712" s="40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39"/>
      <c r="N713" s="40"/>
      <c r="O713" s="40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39"/>
      <c r="N714" s="40"/>
      <c r="O714" s="40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39"/>
      <c r="N715" s="40"/>
      <c r="O715" s="40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39"/>
      <c r="N716" s="40"/>
      <c r="O716" s="40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39"/>
      <c r="N717" s="40"/>
      <c r="O717" s="40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39"/>
      <c r="N718" s="40"/>
      <c r="O718" s="40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39"/>
      <c r="N719" s="40"/>
      <c r="O719" s="40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39"/>
      <c r="N720" s="40"/>
      <c r="O720" s="40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39"/>
      <c r="N721" s="40"/>
      <c r="O721" s="40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39"/>
      <c r="N722" s="40"/>
      <c r="O722" s="40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39"/>
      <c r="N723" s="40"/>
      <c r="O723" s="40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39"/>
      <c r="N724" s="40"/>
      <c r="O724" s="40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39"/>
      <c r="N725" s="40"/>
      <c r="O725" s="40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39"/>
      <c r="N726" s="40"/>
      <c r="O726" s="40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39"/>
      <c r="N727" s="40"/>
      <c r="O727" s="40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39"/>
      <c r="N728" s="40"/>
      <c r="O728" s="40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39"/>
      <c r="N729" s="40"/>
      <c r="O729" s="40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39"/>
      <c r="N730" s="40"/>
      <c r="O730" s="40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39"/>
      <c r="N731" s="40"/>
      <c r="O731" s="40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39"/>
      <c r="N732" s="40"/>
      <c r="O732" s="40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39"/>
      <c r="N733" s="40"/>
      <c r="O733" s="40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39"/>
      <c r="N734" s="40"/>
      <c r="O734" s="40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39"/>
      <c r="N735" s="40"/>
      <c r="O735" s="40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39"/>
      <c r="N736" s="40"/>
      <c r="O736" s="40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39"/>
      <c r="N737" s="40"/>
      <c r="O737" s="40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39"/>
      <c r="N738" s="40"/>
      <c r="O738" s="40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39"/>
      <c r="N739" s="40"/>
      <c r="O739" s="40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39"/>
      <c r="N740" s="40"/>
      <c r="O740" s="40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39"/>
      <c r="N741" s="40"/>
      <c r="O741" s="40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39"/>
      <c r="N742" s="40"/>
      <c r="O742" s="40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39"/>
      <c r="N743" s="40"/>
      <c r="O743" s="40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39"/>
      <c r="N744" s="40"/>
      <c r="O744" s="40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39"/>
      <c r="N745" s="40"/>
      <c r="O745" s="40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39"/>
      <c r="N746" s="40"/>
      <c r="O746" s="40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39"/>
      <c r="N747" s="40"/>
      <c r="O747" s="40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39"/>
      <c r="N748" s="40"/>
      <c r="O748" s="40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39"/>
      <c r="N749" s="40"/>
      <c r="O749" s="40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39"/>
      <c r="N750" s="40"/>
      <c r="O750" s="40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39"/>
      <c r="N751" s="40"/>
      <c r="O751" s="40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39"/>
      <c r="N752" s="40"/>
      <c r="O752" s="40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39"/>
      <c r="N753" s="40"/>
      <c r="O753" s="40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39"/>
      <c r="N754" s="40"/>
      <c r="O754" s="40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39"/>
      <c r="N755" s="40"/>
      <c r="O755" s="40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39"/>
      <c r="N756" s="40"/>
      <c r="O756" s="40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39"/>
      <c r="N757" s="40"/>
      <c r="O757" s="40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39"/>
      <c r="N758" s="40"/>
      <c r="O758" s="40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39"/>
      <c r="N759" s="40"/>
      <c r="O759" s="40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39"/>
      <c r="N760" s="40"/>
      <c r="O760" s="40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39"/>
      <c r="N761" s="40"/>
      <c r="O761" s="40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39"/>
      <c r="N762" s="40"/>
      <c r="O762" s="40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39"/>
      <c r="N763" s="40"/>
      <c r="O763" s="40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39"/>
      <c r="N764" s="40"/>
      <c r="O764" s="40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39"/>
      <c r="N765" s="40"/>
      <c r="O765" s="40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39"/>
      <c r="N766" s="40"/>
      <c r="O766" s="40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39"/>
      <c r="N767" s="40"/>
      <c r="O767" s="40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39"/>
      <c r="N768" s="40"/>
      <c r="O768" s="40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39"/>
      <c r="N769" s="40"/>
      <c r="O769" s="40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39"/>
      <c r="N770" s="40"/>
      <c r="O770" s="40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39"/>
      <c r="N771" s="40"/>
      <c r="O771" s="40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39"/>
      <c r="N772" s="40"/>
      <c r="O772" s="40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39"/>
      <c r="N773" s="40"/>
      <c r="O773" s="40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39"/>
      <c r="N774" s="40"/>
      <c r="O774" s="40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39"/>
      <c r="N775" s="40"/>
      <c r="O775" s="40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39"/>
      <c r="N776" s="40"/>
      <c r="O776" s="40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39"/>
      <c r="N777" s="40"/>
      <c r="O777" s="40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39"/>
      <c r="N778" s="40"/>
      <c r="O778" s="40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39"/>
      <c r="N779" s="40"/>
      <c r="O779" s="40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39"/>
      <c r="N780" s="40"/>
      <c r="O780" s="40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39"/>
      <c r="N781" s="40"/>
      <c r="O781" s="40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39"/>
      <c r="N782" s="40"/>
      <c r="O782" s="40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39"/>
      <c r="N783" s="40"/>
      <c r="O783" s="40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39"/>
      <c r="N784" s="40"/>
      <c r="O784" s="40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39"/>
      <c r="N785" s="40"/>
      <c r="O785" s="40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39"/>
      <c r="N786" s="40"/>
      <c r="O786" s="40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39"/>
      <c r="N787" s="40"/>
      <c r="O787" s="40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39"/>
      <c r="N788" s="40"/>
      <c r="O788" s="40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39"/>
      <c r="N789" s="40"/>
      <c r="O789" s="40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39"/>
      <c r="N790" s="40"/>
      <c r="O790" s="40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39"/>
      <c r="N791" s="40"/>
      <c r="O791" s="40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39"/>
      <c r="N792" s="40"/>
      <c r="O792" s="40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39"/>
      <c r="N793" s="40"/>
      <c r="O793" s="40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39"/>
      <c r="N794" s="40"/>
      <c r="O794" s="40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39"/>
      <c r="N795" s="40"/>
      <c r="O795" s="40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39"/>
      <c r="N796" s="40"/>
      <c r="O796" s="40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39"/>
      <c r="N797" s="40"/>
      <c r="O797" s="40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39"/>
      <c r="N798" s="40"/>
      <c r="O798" s="40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39"/>
      <c r="N799" s="40"/>
      <c r="O799" s="40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39"/>
      <c r="N800" s="40"/>
      <c r="O800" s="40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39"/>
      <c r="N801" s="40"/>
      <c r="O801" s="40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39"/>
      <c r="N802" s="40"/>
      <c r="O802" s="40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39"/>
      <c r="N803" s="40"/>
      <c r="O803" s="40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39"/>
      <c r="N804" s="40"/>
      <c r="O804" s="40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39"/>
      <c r="N805" s="40"/>
      <c r="O805" s="40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39"/>
      <c r="N806" s="40"/>
      <c r="O806" s="40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39"/>
      <c r="N807" s="40"/>
      <c r="O807" s="40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39"/>
      <c r="N808" s="40"/>
      <c r="O808" s="40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39"/>
      <c r="N809" s="40"/>
      <c r="O809" s="40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39"/>
      <c r="N810" s="40"/>
      <c r="O810" s="40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39"/>
      <c r="N811" s="40"/>
      <c r="O811" s="40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39"/>
      <c r="N812" s="40"/>
      <c r="O812" s="40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39"/>
      <c r="N813" s="40"/>
      <c r="O813" s="40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39"/>
      <c r="N814" s="40"/>
      <c r="O814" s="40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39"/>
      <c r="N815" s="40"/>
      <c r="O815" s="40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39"/>
      <c r="N816" s="40"/>
      <c r="O816" s="40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39"/>
      <c r="N817" s="40"/>
      <c r="O817" s="40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39"/>
      <c r="N818" s="40"/>
      <c r="O818" s="40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39"/>
      <c r="N819" s="40"/>
      <c r="O819" s="40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39"/>
      <c r="N820" s="40"/>
      <c r="O820" s="40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39"/>
      <c r="N821" s="40"/>
      <c r="O821" s="40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39"/>
      <c r="N822" s="40"/>
      <c r="O822" s="40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39"/>
      <c r="N823" s="40"/>
      <c r="O823" s="40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39"/>
      <c r="N824" s="40"/>
      <c r="O824" s="40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39"/>
      <c r="N825" s="40"/>
      <c r="O825" s="40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39"/>
      <c r="N826" s="40"/>
      <c r="O826" s="40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39"/>
      <c r="N827" s="40"/>
      <c r="O827" s="40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39"/>
      <c r="N828" s="40"/>
      <c r="O828" s="40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39"/>
      <c r="N829" s="40"/>
      <c r="O829" s="40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39"/>
      <c r="N830" s="40"/>
      <c r="O830" s="40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39"/>
      <c r="N831" s="40"/>
      <c r="O831" s="40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39"/>
      <c r="N832" s="40"/>
      <c r="O832" s="40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39"/>
      <c r="N833" s="40"/>
      <c r="O833" s="40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39"/>
      <c r="N834" s="40"/>
      <c r="O834" s="40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39"/>
      <c r="N835" s="40"/>
      <c r="O835" s="40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39"/>
      <c r="N836" s="40"/>
      <c r="O836" s="40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39"/>
      <c r="N837" s="40"/>
      <c r="O837" s="40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39"/>
      <c r="N838" s="40"/>
      <c r="O838" s="40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39"/>
      <c r="N839" s="40"/>
      <c r="O839" s="40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39"/>
      <c r="N840" s="40"/>
      <c r="O840" s="40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39"/>
      <c r="N841" s="40"/>
      <c r="O841" s="40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39"/>
      <c r="N842" s="40"/>
      <c r="O842" s="40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39"/>
      <c r="N843" s="40"/>
      <c r="O843" s="40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39"/>
      <c r="N844" s="40"/>
      <c r="O844" s="40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39"/>
      <c r="N845" s="40"/>
      <c r="O845" s="40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39"/>
      <c r="N846" s="40"/>
      <c r="O846" s="40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39"/>
      <c r="N847" s="40"/>
      <c r="O847" s="40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39"/>
      <c r="N848" s="40"/>
      <c r="O848" s="40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39"/>
      <c r="N849" s="40"/>
      <c r="O849" s="40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39"/>
      <c r="N850" s="40"/>
      <c r="O850" s="40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39"/>
      <c r="N851" s="40"/>
      <c r="O851" s="40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39"/>
      <c r="N852" s="40"/>
      <c r="O852" s="40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39"/>
      <c r="N853" s="40"/>
      <c r="O853" s="40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39"/>
      <c r="N854" s="40"/>
      <c r="O854" s="40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39"/>
      <c r="N855" s="40"/>
      <c r="O855" s="40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39"/>
      <c r="N856" s="40"/>
      <c r="O856" s="40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39"/>
      <c r="N857" s="40"/>
      <c r="O857" s="40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39"/>
      <c r="N858" s="40"/>
      <c r="O858" s="40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39"/>
      <c r="N859" s="40"/>
      <c r="O859" s="40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39"/>
      <c r="N860" s="40"/>
      <c r="O860" s="40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39"/>
      <c r="N861" s="40"/>
      <c r="O861" s="40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39"/>
      <c r="N862" s="40"/>
      <c r="O862" s="40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39"/>
      <c r="N863" s="40"/>
      <c r="O863" s="40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39"/>
      <c r="N864" s="40"/>
      <c r="O864" s="40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39"/>
      <c r="N865" s="40"/>
      <c r="O865" s="40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39"/>
      <c r="N866" s="40"/>
      <c r="O866" s="40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39"/>
      <c r="N867" s="40"/>
      <c r="O867" s="40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39"/>
      <c r="N868" s="40"/>
      <c r="O868" s="40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39"/>
      <c r="N869" s="40"/>
      <c r="O869" s="40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39"/>
      <c r="N870" s="40"/>
      <c r="O870" s="40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39"/>
      <c r="N871" s="40"/>
      <c r="O871" s="40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39"/>
      <c r="N872" s="40"/>
      <c r="O872" s="40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39"/>
      <c r="N873" s="40"/>
      <c r="O873" s="40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39"/>
      <c r="N874" s="40"/>
      <c r="O874" s="40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39"/>
      <c r="N875" s="40"/>
      <c r="O875" s="40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39"/>
      <c r="N876" s="40"/>
      <c r="O876" s="40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39"/>
      <c r="N877" s="40"/>
      <c r="O877" s="40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39"/>
      <c r="N878" s="40"/>
      <c r="O878" s="40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39"/>
      <c r="N879" s="40"/>
      <c r="O879" s="40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39"/>
      <c r="N880" s="40"/>
      <c r="O880" s="40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39"/>
      <c r="N881" s="40"/>
      <c r="O881" s="40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39"/>
      <c r="N882" s="40"/>
      <c r="O882" s="40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39"/>
      <c r="N883" s="40"/>
      <c r="O883" s="40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39"/>
      <c r="N884" s="40"/>
      <c r="O884" s="40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39"/>
      <c r="N885" s="40"/>
      <c r="O885" s="40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39"/>
      <c r="N886" s="40"/>
      <c r="O886" s="40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39"/>
      <c r="N887" s="40"/>
      <c r="O887" s="40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39"/>
      <c r="N888" s="40"/>
      <c r="O888" s="40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39"/>
      <c r="N889" s="40"/>
      <c r="O889" s="40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39"/>
      <c r="N890" s="40"/>
      <c r="O890" s="40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39"/>
      <c r="N891" s="40"/>
      <c r="O891" s="40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39"/>
      <c r="N892" s="40"/>
      <c r="O892" s="40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39"/>
      <c r="N893" s="40"/>
      <c r="O893" s="40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39"/>
      <c r="N894" s="40"/>
      <c r="O894" s="40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39"/>
      <c r="N895" s="40"/>
      <c r="O895" s="40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39"/>
      <c r="N896" s="40"/>
      <c r="O896" s="40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39"/>
      <c r="N897" s="40"/>
      <c r="O897" s="40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39"/>
      <c r="N898" s="40"/>
      <c r="O898" s="40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39"/>
      <c r="N899" s="40"/>
      <c r="O899" s="40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39"/>
      <c r="N900" s="40"/>
      <c r="O900" s="40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39"/>
      <c r="N901" s="40"/>
      <c r="O901" s="40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39"/>
      <c r="N902" s="40"/>
      <c r="O902" s="40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39"/>
      <c r="N903" s="40"/>
      <c r="O903" s="40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39"/>
      <c r="N904" s="40"/>
      <c r="O904" s="40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39"/>
      <c r="N905" s="40"/>
      <c r="O905" s="40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39"/>
      <c r="N906" s="40"/>
      <c r="O906" s="40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39"/>
      <c r="N907" s="40"/>
      <c r="O907" s="40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39"/>
      <c r="N908" s="40"/>
      <c r="O908" s="40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39"/>
      <c r="N909" s="40"/>
      <c r="O909" s="40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39"/>
      <c r="N910" s="40"/>
      <c r="O910" s="40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39"/>
      <c r="N911" s="40"/>
      <c r="O911" s="40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39"/>
      <c r="N912" s="40"/>
      <c r="O912" s="40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39"/>
      <c r="N913" s="40"/>
      <c r="O913" s="40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39"/>
      <c r="N914" s="40"/>
      <c r="O914" s="40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39"/>
      <c r="N915" s="40"/>
      <c r="O915" s="40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39"/>
      <c r="N916" s="40"/>
      <c r="O916" s="40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39"/>
      <c r="N917" s="40"/>
      <c r="O917" s="40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39"/>
      <c r="N918" s="40"/>
      <c r="O918" s="40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39"/>
      <c r="N919" s="40"/>
      <c r="O919" s="40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39"/>
      <c r="N920" s="40"/>
      <c r="O920" s="40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39"/>
      <c r="N921" s="40"/>
      <c r="O921" s="40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39"/>
      <c r="N922" s="40"/>
      <c r="O922" s="40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39"/>
      <c r="N923" s="40"/>
      <c r="O923" s="40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39"/>
      <c r="N924" s="40"/>
      <c r="O924" s="40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39"/>
      <c r="N925" s="40"/>
      <c r="O925" s="40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39"/>
      <c r="N926" s="40"/>
      <c r="O926" s="40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39"/>
      <c r="N927" s="40"/>
      <c r="O927" s="40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39"/>
      <c r="N928" s="40"/>
      <c r="O928" s="40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39"/>
      <c r="N929" s="40"/>
      <c r="O929" s="40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39"/>
      <c r="N930" s="40"/>
      <c r="O930" s="40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39"/>
      <c r="N931" s="40"/>
      <c r="O931" s="40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39"/>
      <c r="N932" s="40"/>
      <c r="O932" s="40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39"/>
      <c r="N933" s="40"/>
      <c r="O933" s="40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39"/>
      <c r="N934" s="40"/>
      <c r="O934" s="40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39"/>
      <c r="N935" s="40"/>
      <c r="O935" s="40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39"/>
      <c r="N936" s="40"/>
      <c r="O936" s="40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39"/>
      <c r="N937" s="40"/>
      <c r="O937" s="40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39"/>
      <c r="N938" s="40"/>
      <c r="O938" s="40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39"/>
      <c r="N939" s="40"/>
      <c r="O939" s="40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39"/>
      <c r="N940" s="40"/>
      <c r="O940" s="40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39"/>
      <c r="N941" s="40"/>
      <c r="O941" s="40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39"/>
      <c r="N942" s="40"/>
      <c r="O942" s="40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39"/>
      <c r="N943" s="40"/>
      <c r="O943" s="40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39"/>
      <c r="N944" s="40"/>
      <c r="O944" s="40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39"/>
      <c r="N945" s="40"/>
      <c r="O945" s="40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39"/>
      <c r="N946" s="40"/>
      <c r="O946" s="40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39"/>
      <c r="N947" s="40"/>
      <c r="O947" s="40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39"/>
      <c r="N948" s="40"/>
      <c r="O948" s="40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39"/>
      <c r="N949" s="40"/>
      <c r="O949" s="40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39"/>
      <c r="N950" s="40"/>
      <c r="O950" s="40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39"/>
      <c r="N951" s="40"/>
      <c r="O951" s="40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39"/>
      <c r="N952" s="40"/>
      <c r="O952" s="40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39"/>
      <c r="N953" s="40"/>
      <c r="O953" s="40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39"/>
      <c r="N954" s="40"/>
      <c r="O954" s="40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39"/>
      <c r="N955" s="40"/>
      <c r="O955" s="40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39"/>
      <c r="N956" s="40"/>
      <c r="O956" s="40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39"/>
      <c r="N957" s="40"/>
      <c r="O957" s="40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39"/>
      <c r="N958" s="40"/>
      <c r="O958" s="40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39"/>
      <c r="N959" s="40"/>
      <c r="O959" s="40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39"/>
      <c r="N960" s="40"/>
      <c r="O960" s="40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39"/>
      <c r="N961" s="40"/>
      <c r="O961" s="40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39"/>
      <c r="N962" s="40"/>
      <c r="O962" s="40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39"/>
      <c r="N963" s="40"/>
      <c r="O963" s="40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39"/>
      <c r="N964" s="40"/>
      <c r="O964" s="40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39"/>
      <c r="N965" s="40"/>
      <c r="O965" s="40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39"/>
      <c r="N966" s="40"/>
      <c r="O966" s="40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39"/>
      <c r="N967" s="40"/>
      <c r="O967" s="40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39"/>
      <c r="N968" s="40"/>
      <c r="O968" s="40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39"/>
      <c r="N969" s="40"/>
      <c r="O969" s="40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39"/>
      <c r="N970" s="40"/>
      <c r="O970" s="40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39"/>
      <c r="N971" s="40"/>
      <c r="O971" s="40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39"/>
      <c r="N972" s="40"/>
      <c r="O972" s="40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39"/>
      <c r="N973" s="40"/>
      <c r="O973" s="40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39"/>
      <c r="N974" s="40"/>
      <c r="O974" s="40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39"/>
      <c r="N975" s="40"/>
      <c r="O975" s="40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39"/>
      <c r="N976" s="40"/>
      <c r="O976" s="40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39"/>
      <c r="N977" s="40"/>
      <c r="O977" s="40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39"/>
      <c r="N978" s="40"/>
      <c r="O978" s="40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39"/>
      <c r="N979" s="40"/>
      <c r="O979" s="40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39"/>
      <c r="N980" s="40"/>
      <c r="O980" s="40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39"/>
      <c r="N981" s="40"/>
      <c r="O981" s="40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39"/>
      <c r="N982" s="40"/>
      <c r="O982" s="40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39"/>
      <c r="N983" s="40"/>
      <c r="O983" s="40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39"/>
      <c r="N984" s="40"/>
      <c r="O984" s="40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39"/>
      <c r="N985" s="40"/>
      <c r="O985" s="40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39"/>
      <c r="N986" s="40"/>
      <c r="O986" s="40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39"/>
      <c r="N987" s="40"/>
      <c r="O987" s="40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39"/>
      <c r="N988" s="40"/>
      <c r="O988" s="40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39"/>
      <c r="N989" s="40"/>
      <c r="O989" s="40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39"/>
      <c r="N990" s="40"/>
      <c r="O990" s="40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39"/>
      <c r="N991" s="40"/>
      <c r="O991" s="40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39"/>
      <c r="N992" s="40"/>
      <c r="O992" s="40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39"/>
      <c r="N993" s="40"/>
      <c r="O993" s="40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39"/>
      <c r="N994" s="40"/>
      <c r="O994" s="40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39"/>
      <c r="N995" s="40"/>
      <c r="O995" s="40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39"/>
      <c r="N996" s="40"/>
      <c r="O996" s="40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39"/>
      <c r="N997" s="40"/>
      <c r="O997" s="40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39"/>
      <c r="N998" s="40"/>
      <c r="O998" s="40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39"/>
      <c r="N999" s="40"/>
      <c r="O999" s="40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39"/>
      <c r="N1000" s="40"/>
      <c r="O1000" s="40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</row>
  </sheetData>
  <dataValidations>
    <dataValidation type="list" allowBlank="1" showErrorMessage="1" sqref="H2:H21">
      <formula1>"AOR,Other"</formula1>
    </dataValidation>
    <dataValidation type="list" allowBlank="1" showErrorMessage="1" sqref="K2:K21">
      <formula1>"Commercial,Residential,Mixed Use,Other"</formula1>
    </dataValidation>
    <dataValidation type="list" allowBlank="1" showErrorMessage="1" sqref="M2:M21">
      <formula1>"Option 1,Option 2"</formula1>
    </dataValidation>
    <dataValidation type="list" allowBlank="1" showErrorMessage="1" sqref="L2:L21">
      <formula1>"New Construction,Rehabilitation,Adaptive Reuse"</formula1>
    </dataValidation>
  </dataValidation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1" width="3.13"/>
    <col customWidth="1" min="2" max="2" width="24.25"/>
    <col customWidth="1" min="3" max="3" width="22.63"/>
    <col customWidth="1" min="5" max="5" width="16.38"/>
  </cols>
  <sheetData>
    <row r="1">
      <c r="A1" s="41">
        <f t="array" ref="A1:A3">Sequence(3,1,1,1)</f>
        <v>1</v>
      </c>
      <c r="B1" s="42"/>
      <c r="C1" s="42"/>
      <c r="D1" s="42"/>
      <c r="E1" s="42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>
      <c r="A2" s="43">
        <v>2.0</v>
      </c>
      <c r="B2" s="44"/>
      <c r="C2" s="44"/>
      <c r="D2" s="44"/>
      <c r="E2" s="44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>
      <c r="A3" s="43">
        <v>3.0</v>
      </c>
      <c r="B3" s="44"/>
      <c r="C3" s="44"/>
      <c r="D3" s="44"/>
      <c r="E3" s="4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</sheetData>
  <drawing r:id="rId1"/>
</worksheet>
</file>